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zrah\Desktop\AZRA_DELO\za KOŠTIJA\Sklopi_Oprema_PBB\Sklop 1_PZI_PBB_notranja_oprema\PZI - glavna stavba - notranja oprema\"/>
    </mc:Choice>
  </mc:AlternateContent>
  <xr:revisionPtr revIDLastSave="0" documentId="13_ncr:1_{C194DC40-12C1-487C-9733-E92B60D9D077}" xr6:coauthVersionLast="47" xr6:coauthVersionMax="47" xr10:uidLastSave="{00000000-0000-0000-0000-000000000000}"/>
  <bookViews>
    <workbookView xWindow="-120" yWindow="-120" windowWidth="29040" windowHeight="15720" activeTab="4" xr2:uid="{00000000-000D-0000-FFFF-FFFF00000000}"/>
  </bookViews>
  <sheets>
    <sheet name="REKAPITULACIJA" sheetId="5" r:id="rId1"/>
    <sheet name="mizarski" sheetId="1" r:id="rId2"/>
    <sheet name="medicinska oprema" sheetId="2" r:id="rId3"/>
    <sheet name="telovadna oprema" sheetId="3" r:id="rId4"/>
    <sheet name="ostala oprema"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 l="1"/>
  <c r="E11" i="4"/>
  <c r="E12" i="4"/>
  <c r="E19" i="4"/>
  <c r="E27" i="4"/>
  <c r="E26" i="4"/>
  <c r="E34" i="4"/>
  <c r="E45" i="4"/>
  <c r="E51" i="4"/>
  <c r="E57" i="4"/>
  <c r="E66" i="4"/>
  <c r="E76" i="4"/>
  <c r="E83" i="4"/>
  <c r="E89" i="4"/>
  <c r="E95" i="4"/>
  <c r="E101" i="4"/>
  <c r="E106" i="4"/>
  <c r="E111" i="4"/>
  <c r="E117" i="4"/>
  <c r="E129" i="4"/>
  <c r="E141" i="4"/>
  <c r="E147" i="4"/>
  <c r="E153" i="4"/>
  <c r="E160" i="4"/>
  <c r="E169" i="4"/>
  <c r="E176" i="4"/>
  <c r="E183" i="4"/>
  <c r="E189" i="4"/>
  <c r="E195" i="4"/>
  <c r="E197" i="4"/>
  <c r="E199" i="4"/>
  <c r="E201" i="4"/>
  <c r="E203" i="4"/>
  <c r="E205" i="4"/>
  <c r="E210" i="4"/>
  <c r="E223" i="4"/>
  <c r="E222" i="4"/>
  <c r="E218" i="4"/>
  <c r="E241" i="4"/>
  <c r="E227" i="4"/>
  <c r="E230" i="4"/>
  <c r="E250" i="4"/>
  <c r="E259" i="4"/>
  <c r="E267" i="4"/>
  <c r="E273" i="4"/>
  <c r="E8" i="3"/>
  <c r="E9" i="3"/>
  <c r="E397" i="3" s="1"/>
  <c r="C6" i="5" s="1"/>
  <c r="E18" i="3"/>
  <c r="E24" i="3"/>
  <c r="E42" i="3"/>
  <c r="E34" i="3"/>
  <c r="E58" i="3"/>
  <c r="E50" i="3"/>
  <c r="E64" i="3"/>
  <c r="E70" i="3"/>
  <c r="E78" i="3"/>
  <c r="E88" i="3"/>
  <c r="E93" i="3"/>
  <c r="E110" i="3"/>
  <c r="E100" i="3"/>
  <c r="E102" i="3"/>
  <c r="E106" i="3"/>
  <c r="E115" i="3"/>
  <c r="E118" i="3"/>
  <c r="E122" i="3"/>
  <c r="E140" i="3"/>
  <c r="E129" i="3"/>
  <c r="E135" i="3"/>
  <c r="E155" i="3"/>
  <c r="E148" i="3"/>
  <c r="E160" i="3"/>
  <c r="E168" i="3"/>
  <c r="E172" i="3"/>
  <c r="E173" i="3"/>
  <c r="E174" i="3"/>
  <c r="E175" i="3"/>
  <c r="E176" i="3"/>
  <c r="E183" i="3"/>
  <c r="E187" i="3"/>
  <c r="E199" i="3"/>
  <c r="E216" i="3"/>
  <c r="E229" i="3"/>
  <c r="E242" i="3"/>
  <c r="E266" i="3"/>
  <c r="E277" i="3"/>
  <c r="E275" i="3"/>
  <c r="E273" i="3"/>
  <c r="E269" i="3"/>
  <c r="E271" i="3"/>
  <c r="E279" i="3"/>
  <c r="E281" i="3"/>
  <c r="E283" i="3"/>
  <c r="E295" i="3"/>
  <c r="E303" i="3"/>
  <c r="E310" i="3"/>
  <c r="E330" i="3"/>
  <c r="E319" i="3"/>
  <c r="E338" i="3"/>
  <c r="E343" i="3"/>
  <c r="E350" i="3"/>
  <c r="E353" i="3"/>
  <c r="E369" i="3"/>
  <c r="E358" i="3"/>
  <c r="E360" i="3"/>
  <c r="E362" i="3"/>
  <c r="E377" i="3"/>
  <c r="E384" i="3"/>
  <c r="E388" i="3"/>
  <c r="E392" i="3"/>
  <c r="E396" i="3"/>
  <c r="F43" i="1"/>
  <c r="F40" i="1"/>
  <c r="F37" i="1"/>
  <c r="F27" i="1"/>
  <c r="F30" i="1"/>
  <c r="F33" i="1"/>
  <c r="F46" i="1"/>
  <c r="F55" i="1"/>
  <c r="F52" i="1"/>
  <c r="F49" i="1"/>
  <c r="F58" i="1"/>
  <c r="F61" i="1"/>
  <c r="F65" i="1"/>
  <c r="F70" i="1"/>
  <c r="F99" i="1"/>
  <c r="F104" i="1"/>
  <c r="F115" i="1"/>
  <c r="F110" i="1"/>
  <c r="F119" i="1"/>
  <c r="F125" i="1"/>
  <c r="F134" i="1"/>
  <c r="F130" i="1"/>
  <c r="F138" i="1"/>
  <c r="F142" i="1"/>
  <c r="F146" i="1"/>
  <c r="F150" i="1"/>
  <c r="F154" i="1"/>
  <c r="F158" i="1"/>
  <c r="F165" i="1"/>
  <c r="F176" i="1"/>
  <c r="F171" i="1"/>
  <c r="F181" i="1"/>
  <c r="F186" i="1"/>
  <c r="F194" i="1"/>
  <c r="F198" i="1"/>
  <c r="F205" i="1"/>
  <c r="F211" i="1"/>
  <c r="F217" i="1"/>
  <c r="F222" i="1"/>
  <c r="F232" i="1"/>
  <c r="F227" i="1"/>
  <c r="F237" i="1"/>
  <c r="F247" i="1"/>
  <c r="F242" i="1"/>
  <c r="F251" i="1"/>
  <c r="F255" i="1"/>
  <c r="F265" i="1"/>
  <c r="F275" i="1"/>
  <c r="F280" i="1"/>
  <c r="F284" i="1"/>
  <c r="F291" i="1"/>
  <c r="F298" i="1"/>
  <c r="F305" i="1"/>
  <c r="F312" i="1"/>
  <c r="F319" i="1"/>
  <c r="F324" i="1"/>
  <c r="F329" i="1"/>
  <c r="F334" i="1"/>
  <c r="F339" i="1"/>
  <c r="F344" i="1"/>
  <c r="F350" i="1"/>
  <c r="F356" i="1"/>
  <c r="F365" i="1"/>
  <c r="F369" i="1"/>
  <c r="F375" i="1"/>
  <c r="F385" i="1"/>
  <c r="F395" i="1"/>
  <c r="F424" i="1" s="1"/>
  <c r="F402" i="1"/>
  <c r="F407" i="1"/>
  <c r="F411" i="1"/>
  <c r="F416" i="1"/>
  <c r="F423" i="1"/>
  <c r="E343" i="2"/>
  <c r="E334" i="2"/>
  <c r="E331" i="2"/>
  <c r="E323" i="2"/>
  <c r="E317" i="2"/>
  <c r="E310" i="2"/>
  <c r="E303" i="2"/>
  <c r="E298" i="2"/>
  <c r="E292" i="2"/>
  <c r="E284" i="2"/>
  <c r="E283" i="2"/>
  <c r="E282" i="2"/>
  <c r="E281" i="2"/>
  <c r="E277" i="2"/>
  <c r="E276" i="2"/>
  <c r="E275" i="2"/>
  <c r="E274" i="2"/>
  <c r="E271" i="2"/>
  <c r="E264" i="2"/>
  <c r="E259" i="2"/>
  <c r="E253" i="2"/>
  <c r="E239" i="2"/>
  <c r="E225" i="2"/>
  <c r="E217" i="2"/>
  <c r="E207" i="2"/>
  <c r="E200" i="2"/>
  <c r="E195" i="2"/>
  <c r="E187" i="2"/>
  <c r="E176" i="2"/>
  <c r="E166" i="2"/>
  <c r="E158" i="2"/>
  <c r="E145" i="2"/>
  <c r="E141" i="2"/>
  <c r="E138" i="2"/>
  <c r="E133" i="2"/>
  <c r="E128" i="2"/>
  <c r="E126" i="2"/>
  <c r="E124" i="2"/>
  <c r="E122" i="2"/>
  <c r="E119" i="2"/>
  <c r="E116" i="2"/>
  <c r="E113" i="2"/>
  <c r="E110" i="2"/>
  <c r="E107" i="2"/>
  <c r="E104" i="2"/>
  <c r="E96" i="2"/>
  <c r="E87" i="2"/>
  <c r="E74" i="2"/>
  <c r="E62" i="2"/>
  <c r="E52" i="2"/>
  <c r="E32" i="2"/>
  <c r="E125" i="3" a="1"/>
  <c r="E125" i="3" s="1"/>
  <c r="E82" i="3" a="1"/>
  <c r="E82" i="3" s="1"/>
  <c r="E344" i="2" l="1"/>
  <c r="C5" i="5" s="1"/>
  <c r="D6" i="5"/>
  <c r="E274" i="4"/>
  <c r="C7" i="5" s="1"/>
  <c r="D7" i="5" s="1"/>
  <c r="C4" i="5"/>
  <c r="D4" i="5" l="1"/>
  <c r="C8" i="5"/>
  <c r="D5" i="5"/>
  <c r="D8"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<sst xmlns="http://schemas.openxmlformats.org/spreadsheetml/2006/main" count="1558" uniqueCount="1212">
  <si>
    <t>Mizarski izdelki</t>
  </si>
  <si>
    <t>Splošne opombe:</t>
  </si>
  <si>
    <t>Kjer je iveral v stiku z vodo, je obvezna uporaba vodoodpornih plošč!</t>
  </si>
  <si>
    <t>Za vse omare se uporabi visoko kvalitetno pohištveno okovje!</t>
  </si>
  <si>
    <t>V ceno omaric vključiti podnožje omaric, vse zaključke, maske in obloge!</t>
  </si>
  <si>
    <t>Uporabljajo se usklajeni vzorci iverala in ultrapasa, kot npr.</t>
  </si>
  <si>
    <t xml:space="preserve">- bel odtenek, npr. Fundermax 0085FH (ultrapas z belo sredico!) </t>
  </si>
  <si>
    <t>- dekor oreh, npr. Fundermax 0260 NA</t>
  </si>
  <si>
    <t xml:space="preserve">- dokončne vzorce pred izvedbo potrdi projektant in ZVKD! </t>
  </si>
  <si>
    <t>Oznaka</t>
  </si>
  <si>
    <t>Opis elementa</t>
  </si>
  <si>
    <t>kom</t>
  </si>
  <si>
    <t>Cena/kom</t>
  </si>
  <si>
    <t>MIZE</t>
  </si>
  <si>
    <t>Splošen opis, velja za vse mize:</t>
  </si>
  <si>
    <t>- delovna plošča: mdf deb. 25mm, obojestransko oplaščen z ultrapasom; vzorec po izbiri arhitekta; smer laminata v vzdožni smeri mize (vzporedno z daljšo stranico)</t>
  </si>
  <si>
    <t>- robovi delovnih plošč zaključeni z abs trakom deb. 2mm, vzorec enak ultrapasu</t>
  </si>
  <si>
    <t>- konstrukcija / noge: jekleni pohištveni profili 35/35 mm, robovi cevi tlorisno zaobljeni R=2mm, vsi zvari brušeni; prašno barvani - RAL 9001 (točen odtenek potrdi projektant - uskladitev z ostalo opremo)</t>
  </si>
  <si>
    <t>- noge zaščitene (npr. teflon) proti puščanju sledi na tlaku</t>
  </si>
  <si>
    <t>- višina delovne površine: 75 cm</t>
  </si>
  <si>
    <t>M1</t>
  </si>
  <si>
    <t>tlorisna dim. d x g: 160cm x 80cm</t>
  </si>
  <si>
    <t>Prostori: P16 skupni prostor , P29 naročanje, P35 fizioterapija</t>
  </si>
  <si>
    <t>M2</t>
  </si>
  <si>
    <t>tlorisna dim. d x g: 180cm x 90cm</t>
  </si>
  <si>
    <t>Pisarni P36, P37</t>
  </si>
  <si>
    <t>M3</t>
  </si>
  <si>
    <t>dim. d x g: 120cm x 70cm</t>
  </si>
  <si>
    <t>P35 Fizioterapija</t>
  </si>
  <si>
    <t>M4</t>
  </si>
  <si>
    <t>dim. d x g x v: 150cm x 67cm</t>
  </si>
  <si>
    <t>(Točno dimenzijo prilagoditi dimenzijam niše!)</t>
  </si>
  <si>
    <t>P06 Hodnik</t>
  </si>
  <si>
    <t>M5</t>
  </si>
  <si>
    <t>tlorisna dim. d x g: 150-180cm x 80cm</t>
  </si>
  <si>
    <t>Urgenca P30</t>
  </si>
  <si>
    <t>M6a</t>
  </si>
  <si>
    <t>dim. d x g x v: 180 - 190 cm x 80cm</t>
  </si>
  <si>
    <t>Prostor: P02 pisarna vodje</t>
  </si>
  <si>
    <t>M6b</t>
  </si>
  <si>
    <t>dim. d x g x v: 180 - 190 cm x 80cm (zrcalno M1a)</t>
  </si>
  <si>
    <t>M7</t>
  </si>
  <si>
    <t>tlorisna dim. d x g: 204-210 cm x 80 cm + 160 - 165 cm x 80 cm (sestavljena iz 2 miz - M7a in M7b)</t>
  </si>
  <si>
    <t>P19 pisarna vodja administracije</t>
  </si>
  <si>
    <t>M8</t>
  </si>
  <si>
    <t>dim. 224 cm x 75 cm + 175 - 224 cm x 80 cm</t>
  </si>
  <si>
    <t>Pisarna P38</t>
  </si>
  <si>
    <t>M9</t>
  </si>
  <si>
    <t>tlorisna dim. d x g: 200 cm x 80 cm (delno izrezana), vdelana krožna površina - fi 120 cm</t>
  </si>
  <si>
    <t>P42 vodja socialnih služb</t>
  </si>
  <si>
    <t>M10</t>
  </si>
  <si>
    <t>tlorisna dim. d x g: 70 cm x 70 cm</t>
  </si>
  <si>
    <t>P43 klub</t>
  </si>
  <si>
    <t>M11</t>
  </si>
  <si>
    <t>tlorisna dim. d x g: 200-223 cm x 80 cm</t>
  </si>
  <si>
    <t>pisarna 1</t>
  </si>
  <si>
    <t>M12</t>
  </si>
  <si>
    <t>tlorisna dim. d x g: 240 - 260 cm x 80 cm</t>
  </si>
  <si>
    <t>pisarna 2</t>
  </si>
  <si>
    <t>opomba: zaradi večje dolžine se morebitne prilagoditve konstrukcije izvede po dogovoru s projektantom</t>
  </si>
  <si>
    <t>Mk</t>
  </si>
  <si>
    <t>Klubska mizica</t>
  </si>
  <si>
    <t>dim. Plošče: 2R= 70 cm</t>
  </si>
  <si>
    <t>h=45cm</t>
  </si>
  <si>
    <t>P32 čakalnica, P37 pisarna, P22 in P25 dežurni sobi</t>
  </si>
  <si>
    <t>OMARE</t>
  </si>
  <si>
    <t>splošen opis - velja za vse sklope omar:</t>
  </si>
  <si>
    <t>- vgradni pohištven element</t>
  </si>
  <si>
    <t>- korpusi izvedeni iz kakovostnega iverala deb. 19 mm (bel odtenek), vsi vidni robovi zaključeni z abs trakovi deb. 2mm, vzorec enak iveralu</t>
  </si>
  <si>
    <t>- pulti (delovne površine): mdf deb. 25mm + ultrapas; (vzorec oreh); smer laminata v vzdožni smeri pulta; vsi vidni robovi zaključeni z abs trakovi deb. 2mm, vzorec enak ultrapasu</t>
  </si>
  <si>
    <t>- konzolne police: mdf deb. 25mm + ultrapas (vzorec oreh)</t>
  </si>
  <si>
    <t>- notranjost omar: iveral police deb. 19mm; pomične (stranice omar perforirane na razdalji 32mm)</t>
  </si>
  <si>
    <t>- odprte police: iveral deb. 19 mm; vzorec po izbiri arhitekta (oreh); smer laminata: horizontalne ploskve v vzdožni smeri polic, vertikalne ploskve vodoravno</t>
  </si>
  <si>
    <t>- kakovostni predali, npr. Blum</t>
  </si>
  <si>
    <t>- kakovostno pohištveno okovje, npr. Blum</t>
  </si>
  <si>
    <t>- beli kovinski vtopni pohištveni ročaji, dim. 106,5 x 31 mm
kot npr. Siro Nicola - širina 112</t>
  </si>
  <si>
    <t>- elementi z ličnicami v dekorju oreh (redki) se odpirajo na potisk (‘tip-on’)!</t>
  </si>
  <si>
    <t>- konzolne police se pritrjujejo s sistemskimi vgrajenimi (skritimi) konzolnimi elementi (kot npr.Italilana Triade Slim)</t>
  </si>
  <si>
    <t>- izvedba podnožja višine 10cm (inox ali enakovredno) - vogali se izvedejo pod pravim kotom, brez vogalnih profilov!</t>
  </si>
  <si>
    <t>- dekorji, barve in obdelave po izbiri arhitekta, ob potrditvi ZVKDS</t>
  </si>
  <si>
    <t>- Rešetke nad konvektorji kovinske (inox) mat, oziroma črne - prilagoditi izbranemu vzorcu ultrapasa, potrdi projektant</t>
  </si>
  <si>
    <t>- omare s konvektorji so brez podnožja, morebitne potrebne ojačitve se izvedejo po dogovoru s projektantom</t>
  </si>
  <si>
    <t>- v omarah s konvektorji se izvedejo kanali oziroma zapora od konvektorja do rešetke za zagotovitev optimalnega vpiha zraka v prostor</t>
  </si>
  <si>
    <t>- pri omarah s pultom se geometrija prilagodi stenam (obstoječe stene med seboj niso pravokotne)</t>
  </si>
  <si>
    <t>- Za vse elemente, dimenzije in členitev je obvezno gledati sheme, ki so sestavni del popisa!</t>
  </si>
  <si>
    <t>Visoke omare s pulti</t>
  </si>
  <si>
    <t>o1.1</t>
  </si>
  <si>
    <t>dim.: d x g x v = 468cm x 45cm x 258cm</t>
  </si>
  <si>
    <t>Pisarna P37</t>
  </si>
  <si>
    <t>- celotna višina (258cm) v dolžini 234cm, ostalih 234cm: v = 75cm (pult) + konzolna v = 78cm</t>
  </si>
  <si>
    <t>- nizke omare: zaprte police in predali; zgornje - konzolne omare: zaprte police; zaprt visoki del: delno garderobna omara, delno police; del omare odprte police</t>
  </si>
  <si>
    <t>- garderoba: vključen kovinski drog za obešalnike, pritrjen v strop omare</t>
  </si>
  <si>
    <t>o1.2</t>
  </si>
  <si>
    <t>dim.: d x g x v = 370cm x 45cm x 258cm</t>
  </si>
  <si>
    <t>Pisarna vodje socialnih služb P42</t>
  </si>
  <si>
    <t>Omara dolžine 120cm: celotna višina (258cm), ostalih 250cm: v = 75cm (pult) + konzolna v = 78cm</t>
  </si>
  <si>
    <t>- nizke omare: zaprte police in predali; zgornje - konzolne omare: zaprte police; vmesni del omare delno odprte police</t>
  </si>
  <si>
    <t>o1.3</t>
  </si>
  <si>
    <t>dim.: d x g x v = 580cm x 45cm x 225cm</t>
  </si>
  <si>
    <t>Pisarna P30 - urgenca - desno</t>
  </si>
  <si>
    <t>Vključeno: pisalna miza d x g = 200cm x 60cm; spodnje omarice: predali; del visoka omara s policami; delno odprte police; zgoraj konzolne omarice s policami</t>
  </si>
  <si>
    <t>- Umivalnik dim. 60cm x 47 cm, npr. Catalno Green 60x47 in armatura Hansgrohe Rebris 110, ni del popisa</t>
  </si>
  <si>
    <t>- zgornji del elementa pod umivalnikom: maska preko sifona, omogočen dostop za servisiranje</t>
  </si>
  <si>
    <t>o1.4</t>
  </si>
  <si>
    <t>dim.: d x g x v = 332cm x 45cm x 150cm</t>
  </si>
  <si>
    <t>P19 Pisarna vodja administracije</t>
  </si>
  <si>
    <t>Podpultne omarice: delno prostor za konvektor; ostalo predali; delno omara v = 150 cm</t>
  </si>
  <si>
    <t>Med visoko omaro in oknom 2x konzolna polica, dxg = 28-42cm x 45cm (točno širino prilagoditi poziciji okenske odprtine)</t>
  </si>
  <si>
    <t>o1.5</t>
  </si>
  <si>
    <t>dim.: d x g x v = 125 - 132 cm x 45cm x 75cm</t>
  </si>
  <si>
    <t>Pisarna 2</t>
  </si>
  <si>
    <t>Podpultni omarici s pomičnimi poliocami in predali</t>
  </si>
  <si>
    <t>Nizke omare, globina 45cm</t>
  </si>
  <si>
    <t>o2.1</t>
  </si>
  <si>
    <t>dim.: d x g x v = 220cm x 45cm x 75cm + 82cm x 45cm x 258cm</t>
  </si>
  <si>
    <t>P42 - socialne službe - pisarna vodja</t>
  </si>
  <si>
    <t>- nizke omare s policami in predali ter visoka garderobna omara</t>
  </si>
  <si>
    <t>- garderoba: vključen drog za obešalnike, pritrjen v strop omare</t>
  </si>
  <si>
    <t>o2.2</t>
  </si>
  <si>
    <t>dim.: d x g x v = 296cm x 45cm x 75cm + 210cm x 45cm x 75cm + 75cm x 45cm x 258cm</t>
  </si>
  <si>
    <t>nizke omare v obliki črke L, s policami in predali ter visoka garderobna omara</t>
  </si>
  <si>
    <t>Pisarna P38 - socialne službe</t>
  </si>
  <si>
    <t>o2.3</t>
  </si>
  <si>
    <t>dim.: d x g x v = 180cm x 45cm x 75cm</t>
  </si>
  <si>
    <t>Pisarna P36 - socialne službe</t>
  </si>
  <si>
    <t>nizka omara s policami in predali</t>
  </si>
  <si>
    <t>o2.4</t>
  </si>
  <si>
    <t>dim.: d x g x v = 314cm x 50cm x 75cm</t>
  </si>
  <si>
    <t>P02 - pisarna vodja</t>
  </si>
  <si>
    <t>podpultne omarice z zaprtimi policami</t>
  </si>
  <si>
    <t>o2.5</t>
  </si>
  <si>
    <t>dim.: d x g x v = 446cm x 60cm x 75cm</t>
  </si>
  <si>
    <t>P04-05 - prostor za skupinske terapije</t>
  </si>
  <si>
    <t>Podpultne omarice; delno zaprte police, delno odprte - knjižni regal</t>
  </si>
  <si>
    <t>o2.6</t>
  </si>
  <si>
    <t>dim.: d x g x v = 656cm x 60cm x 75cm</t>
  </si>
  <si>
    <t>P07 - prostor za skupne terapije</t>
  </si>
  <si>
    <t>o2.7</t>
  </si>
  <si>
    <t>dim.: d x g x v = 168cm x 51cm x 185cm</t>
  </si>
  <si>
    <t>Pisarna 1</t>
  </si>
  <si>
    <t>Visoka garderobna omara, ostalo podpultni omarici s predali in konzolna polica; vse v okvirju</t>
  </si>
  <si>
    <t>o2.8</t>
  </si>
  <si>
    <t>Podpultne omarice s pomičnimi poliocami in predali ter konzolna polica; vse v okvirju</t>
  </si>
  <si>
    <t>o3</t>
  </si>
  <si>
    <t>dim.: d x g x v = 750cm x 45cm x 150cm</t>
  </si>
  <si>
    <t>P16 skupni prostor</t>
  </si>
  <si>
    <t>Dolžina 440cm v višini 150cm: 2x garderobna niša, omara za TV na vozičku - brez cokla, zaprte police za računalnik ipd.; dolžina 310 cm v višini 75 cm, vključena niša za konvektor - brez cokla, v pultu rešetka za dovod zraka v prostor</t>
  </si>
  <si>
    <t>Nizi omar - globina 60cm</t>
  </si>
  <si>
    <t>o4.1</t>
  </si>
  <si>
    <t>dim.: d x g x v = 113cm x 55cm x 150cm + 120cm x 75cm x 210cm + 113cm x 55cm x 150cm</t>
  </si>
  <si>
    <t>P27 čakalnica</t>
  </si>
  <si>
    <t>- omara brez cokla (shranjevanje kisika na vozičkih)</t>
  </si>
  <si>
    <t>- morebitne horizontalne ojačitve se izvedejo pod stropom</t>
  </si>
  <si>
    <t>- zaklepanje vseh elementov</t>
  </si>
  <si>
    <t>o4.2</t>
  </si>
  <si>
    <t>dim.: d x g x v =  340cm x 55cm x 150cm + delovni pult / miza 270cm x 80cm x 90cm (zadnji del pulta: dvižna vratca š= 70cm)</t>
  </si>
  <si>
    <t>P29 naročanje</t>
  </si>
  <si>
    <t>Omare z zaprtimi policami. Delovni pult se proti steni zaključi z dvižnim elementom za prehod - na steni ob prehodu montaža elementa (letve / kotnika), na katerega se naslonijo zaprta vrata</t>
  </si>
  <si>
    <t>Pult izvden kot miza z nosilno vertikalo (zaporo) proti obiskovalcem - oblika črke T (20cm od roba); na desni strani predali, sicer pod njim prazno</t>
  </si>
  <si>
    <t xml:space="preserve">- zaklepanje vseh elementov, vključno s predali </t>
  </si>
  <si>
    <t>o4.3</t>
  </si>
  <si>
    <t>dim.: d x g x v = 320cm x 55cm x 75cm + 4 police 85cm x 20-55cm</t>
  </si>
  <si>
    <t>Podpultne omare s predali, del z vgrajenim konvektorjem brez cokla; v plošči nad konvektorjem rešetka za dovod zraka v prostor</t>
  </si>
  <si>
    <t>o4.4</t>
  </si>
  <si>
    <t>dim.: d x g x v = 190cm x 30-60 cm x 75cm + 2 polici 30-60cm x  88cm</t>
  </si>
  <si>
    <t>P30 urgenca</t>
  </si>
  <si>
    <t>Del z vgrajenim konvektorjem brez cokla; v plošči nad konvektorjem rešetka za dovod zraka v prostor; nad omarico 2 konzolni polici</t>
  </si>
  <si>
    <t>o4.4a</t>
  </si>
  <si>
    <t>dim.: d x g x v = 100cm x 60cm x 120 cm</t>
  </si>
  <si>
    <t>spodaj predal (droben material), gor odprta polica (2 vertikalni podpori v obliki črke L) za shranjevanje reanimacijske torbe; na vrhu prostor za shranjevanje AEG aparata</t>
  </si>
  <si>
    <t>o4.5</t>
  </si>
  <si>
    <t>dim.: d x g x v = 168cm x 60cm x 90cm, konzolne omarice 168cm x 30cm x 85cm + maska nad hladilnikom do stropa: 60 cm x 60cm x 70cm</t>
  </si>
  <si>
    <t>podpultne omarice s predali</t>
  </si>
  <si>
    <t>- preko sifona snemljiva fronta (predal ločen od prostora sifona)</t>
  </si>
  <si>
    <t>- vgrajeno pomivalno korito iz nerjavnega jekla, dim. dxg = 54cm x 50cm; kot npr. Blanco Andano 500-IF/A; vključen sifon in mešalna baterija - npr. Hansgrohe Talis M54 z izvlečnim tušem; vse del postavke</t>
  </si>
  <si>
    <t>o4.6</t>
  </si>
  <si>
    <t>dim.: d x g x v = 60cm x 70cm x 75cm + 284cm x 35cm x 107cm</t>
  </si>
  <si>
    <t>Nizka omarica v nadaljevanju mize; konzolne omarice na steni nad mizo in nizko omaro</t>
  </si>
  <si>
    <t>P38 pisarna</t>
  </si>
  <si>
    <t>Omari / delovni mizi</t>
  </si>
  <si>
    <t>o5.1</t>
  </si>
  <si>
    <t>dim.: d x g x v = 330cm x 30-50cm x 90cm</t>
  </si>
  <si>
    <t>P22 dežurna soba - z</t>
  </si>
  <si>
    <t>- vgrajen hotelski hladilnik, dim. 385mm x 385mm x 480mm, notranja prostornina 20 l, glasnost 23 db(A); kot npr. Indel B Breeze T30 DX; ni del postavke</t>
  </si>
  <si>
    <t>- srednji del odprt (delovna miza)</t>
  </si>
  <si>
    <t>- del ob postelji poln - fiksna maska (vzglavje)</t>
  </si>
  <si>
    <t>o5.2</t>
  </si>
  <si>
    <t>P25 dežurna soba - s</t>
  </si>
  <si>
    <t>Visoke zaprte omare</t>
  </si>
  <si>
    <t>o6.1</t>
  </si>
  <si>
    <t>dim.: d x g x v = 102cm x 68cm x 200cm</t>
  </si>
  <si>
    <t>P19 Pisarna vodje administracije</t>
  </si>
  <si>
    <t>- del garderobna omara z drogom za obešalnike, montiran na stranice omare</t>
  </si>
  <si>
    <t>- del zaprte pomične police - arhiv</t>
  </si>
  <si>
    <t>o6.2</t>
  </si>
  <si>
    <t>dim.: d x g x v = 147cm x 45cm x 200cm</t>
  </si>
  <si>
    <t>- zaprte pomične police - arhiv</t>
  </si>
  <si>
    <t>o6.3</t>
  </si>
  <si>
    <t>dim.: d x g x v = 195cm x 45cm x 210cm</t>
  </si>
  <si>
    <t>P34 Arhiv</t>
  </si>
  <si>
    <t>o6.4</t>
  </si>
  <si>
    <t>dim.: d x g x v = 320cm + 105cm x 45cm x 250cm (oblika črke L)</t>
  </si>
  <si>
    <t>P41 Arhiv</t>
  </si>
  <si>
    <t>o6.5</t>
  </si>
  <si>
    <t>dim.: d x g x v = 148cm x 45cm x 210cm</t>
  </si>
  <si>
    <t>P33 čistila</t>
  </si>
  <si>
    <t>o6.6</t>
  </si>
  <si>
    <t>dim.: d x g x v = 103cm x 52cm x 185cm</t>
  </si>
  <si>
    <t>- del garderobna omara, del zaprte pomične police - arhiv</t>
  </si>
  <si>
    <t>- opcija: zaklepanje polic</t>
  </si>
  <si>
    <t>o6.7</t>
  </si>
  <si>
    <t>dim.: d x g x v = 167cm x 52cm x 185cm</t>
  </si>
  <si>
    <t xml:space="preserve">- opcija: zaklepanje </t>
  </si>
  <si>
    <t>06.8</t>
  </si>
  <si>
    <t>Omara za športno opremo</t>
  </si>
  <si>
    <t>(Telovadnica)</t>
  </si>
  <si>
    <t>- pod dogovoru z naročnikom, ocena</t>
  </si>
  <si>
    <t>Kom</t>
  </si>
  <si>
    <t>06.9</t>
  </si>
  <si>
    <t>(Fitnes)</t>
  </si>
  <si>
    <t>Čajni kuhinji</t>
  </si>
  <si>
    <t>o7.1</t>
  </si>
  <si>
    <t>dim.: d x g x v = 276cm x 60cm x 90cm + polica 276cm x 30cm</t>
  </si>
  <si>
    <t>P06 - hodnik</t>
  </si>
  <si>
    <t>Na višini 150cm od tal (preveriti višino parapeta) polica z LED trakom za osvetlitev delovne površine pulta</t>
  </si>
  <si>
    <t>- vgrajeno pomivalno korito iz nerjavnega jekla, dim. dxg = 44cm x 50cm; kot npr. Blanco Andano 400-IF/A 525244; vključen sifon in mešalna baterija, npr. Hansgrohe Talis M54 z izvlečnim tušem; vse del postavke</t>
  </si>
  <si>
    <t xml:space="preserve">- Vgrajen izvlečni koš za odpadke, npr. Blanco Select II, 50/3 + sistem za odpiranje z nogo (del postavke) </t>
  </si>
  <si>
    <t>- vgrajen popolnoma vgradnji pomivalni stroj š = 45cm, kot npr. Bosch Serie 2 SPI2HKS42E (ni del postavke)</t>
  </si>
  <si>
    <t>- vgrajen podpultni hladilnik z zamrzovalnim predalom, npr. Bosch Serie 4 KIL22VFE0; ni del postavke</t>
  </si>
  <si>
    <t>- vgrajena indukcijska kuhalna plošča, npr. Bosch Serie 6 Domino indukcijska kuhalna plošča 30 cm površinska montaža z okvirjem (ni del postavke)</t>
  </si>
  <si>
    <t>o7.2</t>
  </si>
  <si>
    <t>dim.: d x g x v = 130cm x 60cm + 160cm x 60cm višine 90cm + stenska 160cm x 30cm + 160cm x 30cm višine 108cm</t>
  </si>
  <si>
    <t>P40 čajna kuhinja</t>
  </si>
  <si>
    <t>Linijo zadnje stranice prilagoditi geometriji obstoječih sten! (pult trapezne tlorisne oblike, globina min. 60cm)</t>
  </si>
  <si>
    <t xml:space="preserve">- v kotu se predvidi izvedba kotnega izvlečenega elementa </t>
  </si>
  <si>
    <t>- vgrajen popolnoma vgradnji pomivalni stroj š = 45cm, kot npr. Bosch Serie 2 SPI2HKS42E; ni del postavke</t>
  </si>
  <si>
    <t>Odprte police</t>
  </si>
  <si>
    <t>o8.1</t>
  </si>
  <si>
    <t>dim.: d x g x v = 102cm x 25cm x150cm</t>
  </si>
  <si>
    <t>o8.2</t>
  </si>
  <si>
    <t>dim.: d x g x v = 85cm x 47cm x180cm</t>
  </si>
  <si>
    <t>Omare z umivalniki</t>
  </si>
  <si>
    <t>o9.1</t>
  </si>
  <si>
    <t>dim.: d x g x v = 195cm x 50cm x 90cm + 159cm x 30cm x 112cm</t>
  </si>
  <si>
    <t>Pultna omara z umivalnikom in konzolna omarica</t>
  </si>
  <si>
    <t>Podpultna omara z zaprtimi policami in predali; konzolne omarice z zaprtimi policami</t>
  </si>
  <si>
    <t>Vgrajen nadpultni umivalnik, dim. 60 cm x 47 cm, npr. Catalano Green 60x47, in mešalna baterija, kot npr. Hansgrohe Rebris S 110 - nista del popisa</t>
  </si>
  <si>
    <t>o9.2</t>
  </si>
  <si>
    <t>dim.: d x g x v = 124cm x 68cm x 75cm</t>
  </si>
  <si>
    <t>Omara z zaprtimi policami in predali</t>
  </si>
  <si>
    <t>Nadpultni umivalnik, dim.: fi40cm, npr. Catalano Green fi40, in mešalna baterija, kot npr. Hansgrohe Rebris S 240; vključen sifon</t>
  </si>
  <si>
    <t>o9.3</t>
  </si>
  <si>
    <t>dim.: d x g x v = 100cm x 58cm x 185cm</t>
  </si>
  <si>
    <t>Podpultna omara z zaprtimi policami in predali; konzolna omarica - odprta polica</t>
  </si>
  <si>
    <t xml:space="preserve">Vgrajen izvlečni koš za odpadke, npr. Blanco Select II, 50/3 + sistem za odpiranje z nogo (del postavke) </t>
  </si>
  <si>
    <t>Nadpultni umivalnik, npr. Catalano Green fi40, in mešalna baterija, kot npr. Hansgrohe Rebris S 240, sifon; niso del postavke</t>
  </si>
  <si>
    <t>o9.4</t>
  </si>
  <si>
    <t>dim.: d x g x v = 144cm x 52cm x 185cm</t>
  </si>
  <si>
    <t>Elementi v okenskih nišah</t>
  </si>
  <si>
    <t>Opomba: okenske niše so nepravilne oblike, obvezno preveriti dimenzije in po potrebi prilagoditi natančno dimenzijo omaric</t>
  </si>
  <si>
    <t>o-o1</t>
  </si>
  <si>
    <t>dim.: d x g x v = 119cm - 129cm x 50cm x 75cm</t>
  </si>
  <si>
    <t>pisarna P35 in P36 - socialne službe</t>
  </si>
  <si>
    <t>o-o2</t>
  </si>
  <si>
    <t>dim.: d x g x v = 182cm - 186cm x 50cm x 75cm</t>
  </si>
  <si>
    <t>pisarna P37 - socialne službe</t>
  </si>
  <si>
    <t>Omara se izvede enotno tudi ob stiku z mizo (neizkoriščen del / opcija arhiva - težji dostop)</t>
  </si>
  <si>
    <t>o-o3</t>
  </si>
  <si>
    <t>dim.: d x g x v = 200cm - 206cm x 43cm x 75cm</t>
  </si>
  <si>
    <t>pisarna P42 - vodja socialnih služb</t>
  </si>
  <si>
    <t>Omara z zaprtimi policami</t>
  </si>
  <si>
    <t>o-o4</t>
  </si>
  <si>
    <t>dim.: d x g x v = 121cm - 146cm x 72cm x 75cm</t>
  </si>
  <si>
    <t>o-o5</t>
  </si>
  <si>
    <t>dim.: d x g x v = 117cm - 143cm x 78cm x 75cm</t>
  </si>
  <si>
    <t>o-o6</t>
  </si>
  <si>
    <t>dim.: d x g x v = 131cm - 152cm x 45cm x 75cm</t>
  </si>
  <si>
    <t>Omara pred radiatorjem, preko radiatorja se izvede maska iz lesenih letev</t>
  </si>
  <si>
    <t>o-ko 1</t>
  </si>
  <si>
    <t>dim.: d x g x v = 127cm - 140cm x 43cm x 75cm</t>
  </si>
  <si>
    <t>pisarna P22  in P25 - dežurni sobi</t>
  </si>
  <si>
    <t>Maska preko konvektorja, oblikovana kot omara, brez cokla, v plošči rešetka za dovod zraka v prostor</t>
  </si>
  <si>
    <t>- v omarah s konvektorji se izvedejo kanali oziroma zapora od konvektorja do rešetke za zagotovitev optimalnega vpiha zraka v prostor - del postavke</t>
  </si>
  <si>
    <t>- morebitne horizontalne ojačitve se izvedejo pod pultno ploščo, po dogovoru z arhitektom</t>
  </si>
  <si>
    <t>o-ko 2</t>
  </si>
  <si>
    <t>P35 - fizioterapija</t>
  </si>
  <si>
    <t>Klopi</t>
  </si>
  <si>
    <t>- izvedene iz mdf deb. 25mm, obojestransko (+ vidni robovi) oplaščene z ultrapasom (vzorec oreh); smer laminata v vzdožni smeri klopi</t>
  </si>
  <si>
    <t>K1 - klop</t>
  </si>
  <si>
    <t>662 cm x 50cm x 90cm</t>
  </si>
  <si>
    <t>Klop z naslonjalom, konzolno pritrjena na steno preko jeklenih pohištvenih profilov</t>
  </si>
  <si>
    <t xml:space="preserve">- na levi strani omara - maska preko konvektorja, dim. 125 -145 cm x 50 cm x 90 cm (brez cokla, zgoraj rešetka za dovod zraka v prostor); iveral (vzprec oreh), odpiranje na potisk (tip-on); </t>
  </si>
  <si>
    <t>K2 - klop</t>
  </si>
  <si>
    <t>813 cm x 50cm x 112cm</t>
  </si>
  <si>
    <t>Klub</t>
  </si>
  <si>
    <t>K3 - klop</t>
  </si>
  <si>
    <t xml:space="preserve">dim.: d x g x v: 300 cm x 0-45cm x 265cm (vključena tudi podkonstrukcija do stropa in podložnega betona) </t>
  </si>
  <si>
    <t>P01 vstopni prostor</t>
  </si>
  <si>
    <t>Klop ob stopnicah, vključena vertikalna zapora proti stopnicam iz lesenih vertikalnih letev</t>
  </si>
  <si>
    <t xml:space="preserve">- zgornja površina klopi na višini 45cm; vidna debelina plošče: 7cm </t>
  </si>
  <si>
    <t>- proti stopnicam zaslon iz lesenih vertikalnih letev dim. 4cm x 8cm, pritrjene na podkostrukcijo iz jeklenih L profilov (80/80mm); vključena horizontalna podkonstrukcija za pritrjevanje klopi (jekleni pohištveni profili 40/50mm);</t>
  </si>
  <si>
    <t>P1 - postelja</t>
  </si>
  <si>
    <t>Dim.: 105cm x 205cm x 38cm</t>
  </si>
  <si>
    <t>- okvir: mdf debeline 25 mm + laminat (vzorec oreh)</t>
  </si>
  <si>
    <t>- vključena perforirana podloga za vzmetnico (deb. 16mm)</t>
  </si>
  <si>
    <t xml:space="preserve">- postelja pod ležiščem izdelana kot omara s predali </t>
  </si>
  <si>
    <t>- vključeno visokokvalitetno ležišče (vzmetnica), dim. 100 / 200cm</t>
  </si>
  <si>
    <t xml:space="preserve">- vključena tapecirana stenska obloga dim. 205cm x 50cm x 4cm (izdelana iz: osb plošča + pena + tekstilna obloga); pritrjena na steno, ločena od postelje </t>
  </si>
  <si>
    <t>- vključene 3  tapecirane blazine, dim. 80 cm / 50 cm / 25cm, tekstil usklajen s stensko oblogo; prevleke snemljive</t>
  </si>
  <si>
    <t>- stenska obloga in blazine iz kvalitetnega tekstila, ki se enostavno čisti (pere), vzorec potrdi arhitekt</t>
  </si>
  <si>
    <t>- cokel: obdelava enaka celoti</t>
  </si>
  <si>
    <t>Pulti</t>
  </si>
  <si>
    <t>- izvedeni iz mdf plošč, d= 25mm, obojestransko oplaščenih z ultrapasom (bel odtenek), na podkonstrukciji iz pohištvenih profilov (40/60/5mm); pritrjevanje pulta v steno preko JE kovinskih konzol</t>
  </si>
  <si>
    <t>Pu1</t>
  </si>
  <si>
    <t>dim.: d x g = 229 cm x 25 cm + 76 cm x 35 cm</t>
  </si>
  <si>
    <t xml:space="preserve">- zgornja površina pulta na višini 75cm; vidna debelina plošče: 6cm,  tudi sprednja stranica ultrapas, stik pod kotom 45º </t>
  </si>
  <si>
    <t>- natančne dimenzije pulta nujno prilagoditi dimenzijam prostora</t>
  </si>
  <si>
    <t>- konzolno vpenjanje v ustrezno ojačano mk steno (dodane ojačitve konzol  na mestih horizontalne podkonstrukcije pulta!)</t>
  </si>
  <si>
    <t>Pu2</t>
  </si>
  <si>
    <t>- ultrapas, d=25mm, na podkonstrukciji iz pohištvenih profilov (40/60/5mm); pritrjevanje pulta v steno preko kovinskih konzol</t>
  </si>
  <si>
    <t xml:space="preserve">- zgornja površina pulta na višini 70cm; vidna debelina plošče: 6cm - tudi sprednja stranica ultrapas, stik pod kotom 45º </t>
  </si>
  <si>
    <t>- natančne dimenzije pulta nujno prilagoditi dimenzijam prostora (poglobitve - niše v steni)!</t>
  </si>
  <si>
    <t xml:space="preserve">- konzolno vpenjanje v opečno steno (ojačitve konzol na mestih horizontalne podkonstrukcije pulta!) </t>
  </si>
  <si>
    <t>Stenske obloge, zasloni preko niš</t>
  </si>
  <si>
    <t>s-o1</t>
  </si>
  <si>
    <t>Stenska obloga z obešalnimi kljukicami</t>
  </si>
  <si>
    <t>(kljukice del ločene postavke - ostala oprema)</t>
  </si>
  <si>
    <t>stenska obloga dim. 220 x 150 cm (spodnji rob 50 cm nad tlemi), odtenek po izbiri arhitekta (vzorec oreh)</t>
  </si>
  <si>
    <t>s-o2</t>
  </si>
  <si>
    <t>Stenska obloga</t>
  </si>
  <si>
    <t>P21 in P24 Predprostor</t>
  </si>
  <si>
    <t>stenska obloga dim. 165 x 150 cm (spodnji rob 50 cm nad tlemi), odtenek po izbiri arhitekta (vzorec oreh)</t>
  </si>
  <si>
    <t>Za1</t>
  </si>
  <si>
    <t>Zaslon preko niše z radiatorjem</t>
  </si>
  <si>
    <t>zaslon iz vertikalni lesenih letev, barvanih z lazuro v belem odtenku, dim. pribl. 4cm / 7cm, usklajeno s stropno oblogo</t>
  </si>
  <si>
    <t>Dimenzija (površina): 150cm x 248 cm</t>
  </si>
  <si>
    <t>Za2</t>
  </si>
  <si>
    <t>Zaslon preko niše z radiatorjem, s knjižnimi policami</t>
  </si>
  <si>
    <t>Nad zaslonom odprte knjižne police (iveral 19mm, dekor oreh; dno ultrapas 25mm, dekor oreh)</t>
  </si>
  <si>
    <t>dimenzija polic: 210 cm x 25 cm - 42 cm x 140 cm (nepravilne tlorisne oblike)</t>
  </si>
  <si>
    <t>Medicinska in fizioterapevtska oprema</t>
  </si>
  <si>
    <t xml:space="preserve">Oznaka </t>
  </si>
  <si>
    <t>(*samo za elemente opreme, ki so prikazani v dispozicijah)</t>
  </si>
  <si>
    <t>S5</t>
  </si>
  <si>
    <t>Stol – pregledovalni</t>
  </si>
  <si>
    <t>P22 in P25 - dežurni sobi</t>
  </si>
  <si>
    <t>po višini nastavljiv stol na kolescih</t>
  </si>
  <si>
    <t>kot npr. pregledovalni stol Novak M, model MSZN (zvezdasto podnožje, z naslonom), dim. 36(52)/52(60)</t>
  </si>
  <si>
    <t>2</t>
  </si>
  <si>
    <t>Oprema P30 - urgenca</t>
  </si>
  <si>
    <t>PM1</t>
  </si>
  <si>
    <t>pregledna miza - 65/200</t>
  </si>
  <si>
    <t>P30 - urgenca</t>
  </si>
  <si>
    <t>Dim. Ležišča: 65cm x 200cm</t>
  </si>
  <si>
    <t>- plastični pokrov podnožja za zaščito in lažje čiščenje</t>
  </si>
  <si>
    <t>- električno nastavljanje višine ležišča</t>
  </si>
  <si>
    <t>- širina ležišča 65 cm</t>
  </si>
  <si>
    <t>- krožno stikalo pri električni mizi omogoča nastavljanje višine z vseh strani ležišča</t>
  </si>
  <si>
    <t>- enostavna nastavitev vzglavja</t>
  </si>
  <si>
    <t>- brezšivno oblazinjenje (4 cm)</t>
  </si>
  <si>
    <t>- ležišče zagotavlja udobno namestitev</t>
  </si>
  <si>
    <t>- oblika podnožja omogoča prost bočni dostop do ležišča</t>
  </si>
  <si>
    <t>- vpotegljiva kolesa (Ø 75 mm) za manjše premike po prostoru</t>
  </si>
  <si>
    <t>- NZP3 – nosilec za rolo papir na vzglavju</t>
  </si>
  <si>
    <t>- PVCS – PVC prevleka za nožni del</t>
  </si>
  <si>
    <t>- LE - letev za montažo dodatkov</t>
  </si>
  <si>
    <t>- SIF – stojalo za infuzije</t>
  </si>
  <si>
    <t>- barva po izboru arhitekta</t>
  </si>
  <si>
    <t>- kot npr. Novak-M pregledna miza S</t>
  </si>
  <si>
    <t>PM2</t>
  </si>
  <si>
    <t>Električna fizioterapevtska miza</t>
  </si>
  <si>
    <t>Dim. ležišča: 65cm x 205cm</t>
  </si>
  <si>
    <t>- naklon vzglavja od -27 do + 50º</t>
  </si>
  <si>
    <t>- brezšivno oblazinjenje (8 cm)</t>
  </si>
  <si>
    <t>- vpotegljiva kolesa z ublaženim spustom (Ø 75 mm)</t>
  </si>
  <si>
    <t>- obrazna odprtina z varjenimi in lepljenimi šivi (čep vključen)</t>
  </si>
  <si>
    <t>- konektor za izenačitev potencialov – PPEQ</t>
  </si>
  <si>
    <t>- varna delovna obremenitev 250 k</t>
  </si>
  <si>
    <t>- barva po izbiri arhitekta</t>
  </si>
  <si>
    <t>- nosilec za rolo papir pod vzglavjem – NZP1-S</t>
  </si>
  <si>
    <t xml:space="preserve">- nosilec za rolo papir na podnožju – NZP2-S </t>
  </si>
  <si>
    <t>- PVC8S – PVC prevleka za nožni del</t>
  </si>
  <si>
    <t>- kot npr. Novak-M MTS2-E-65/75</t>
  </si>
  <si>
    <t>EKG</t>
  </si>
  <si>
    <t>AED</t>
  </si>
  <si>
    <t>Infuzijsko stojalo</t>
  </si>
  <si>
    <t>Tehtnica z metrom</t>
  </si>
  <si>
    <t>Stetoskop Litmman</t>
  </si>
  <si>
    <t>Voziček za kisikovo jeklenko</t>
  </si>
  <si>
    <t>Mobilna naprava za kisikovo terapijo, vključno z jeklenko (10 l), zmanjševalcem tlaka, merilcem pretoka z vlažilcem in masko</t>
  </si>
  <si>
    <t>dim. D x š x v = 700 × 700 × 1140 mm</t>
  </si>
  <si>
    <t>kot npr. Medicop</t>
  </si>
  <si>
    <t>Voziček za odvzem krvi</t>
  </si>
  <si>
    <t>Okreten in lahek voziček za široko uporabo. Enostavno čiščenje z običajnimi čistilnimi sredstvi. Kolesa z mehko gumo in zavorami Voziček ima tri odlagalne police, predal in koš za smeti.</t>
  </si>
  <si>
    <t>dim. D x š x v = 900 × 500 × 1000mm</t>
  </si>
  <si>
    <t>kot npr: https://simpss.si/kolesa-in-servirno-negovalni-vozicki/vozicki/vozicek-za-preveze/</t>
  </si>
  <si>
    <t>Stojalo za infuzijo</t>
  </si>
  <si>
    <t>Stojalo za infuzjo s stebrom ter 4 kljukami iz inoxa in s 5-krako plastično osnovo na kolesih.
Nastavljiv po višini od 117 cm do 203 cm.</t>
  </si>
  <si>
    <t>Invalidski voziček</t>
  </si>
  <si>
    <t xml:space="preserve">    ojačan okvir za večjo stabilnost in trajnost,
    hitri mehanizem odstranitve koles za lažji transport,
    zložljivi nasloni za roke za enostavno presedanje,
    polna kolesa za uporabo v notranjih in zunanjih prostorih,
    primeren za samostojno uporabo.</t>
  </si>
  <si>
    <t>dim. Širina 48cm</t>
  </si>
  <si>
    <t>Elektroterapija</t>
  </si>
  <si>
    <t>TENS / interferenčni tokovi</t>
  </si>
  <si>
    <t xml:space="preserve">Prenosni aparat za 2-kanalno elektroterapijo. </t>
  </si>
  <si>
    <t>Visokokvaliteten aparat omogoča istočasno izvajanje dveh različnih terapij.</t>
  </si>
  <si>
    <t>Baterijsko polnjenje omogoča uporabo aparata kot mobilno enoto. </t>
  </si>
  <si>
    <t>- Daljinski upravljalec omogoča pacientu, da si sam nastavi intenzivnost.</t>
  </si>
  <si>
    <t>Kanali za elektroterapijo: 2 neodvisna, popolnoma galvansko ločena</t>
  </si>
  <si>
    <t>Oblike tokov: interferenca, ruska stimulacija, asimetrični bifazni utripajoči tokovi (TENS), simetrični bifazni utripajoči tokovi (TENS), pravokotni pulzirajoči tok, 2-5 po Trberju, trikotni pulzirajoči tok, mikro tok, visoka napetost, diadinamski tokovi, srednjefrekvenčni prekinjajoči direktni tok (iontoforeza), Burst TENS, konstanta napetost/konstantni tok, dvopolna interferenčna terapija, klasična interferenca, izoplanarni vektor, dipole vektor avtomatski</t>
  </si>
  <si>
    <t xml:space="preserve">Pred programirani programi: enostavne terapije in zaporedne terapije za aplikacijo z 2 kanaloma </t>
  </si>
  <si>
    <t xml:space="preserve">Napajanje:  100-240V  10% (50/60Hz) </t>
  </si>
  <si>
    <t>Dimenzija: 29 x 28 x 11 cm</t>
  </si>
  <si>
    <t>kot npr.: Enraf Nonius Endomet 482</t>
  </si>
  <si>
    <t>IR prenosna terapevtska luč</t>
  </si>
  <si>
    <t>Infrardeča luč za terapijo</t>
  </si>
  <si>
    <t>Infrardeča svetilka z enakomerno porazdeljeno toploto. Svetilka je nameščena na zelo natančno zglobno roko. Roka omogoča enostavno nastavitev v različnih položajih, kar zagotavlja dolg doseg in maksimalno vertikalno in horizontalno gibanje. Kovinska struktura.</t>
  </si>
  <si>
    <t>Glava Ø 21 cm</t>
  </si>
  <si>
    <t>Dolžina roke 90 cm (45+45)</t>
  </si>
  <si>
    <t>Notranja vzmetna uravnotežena roka omogoča različne položaje</t>
  </si>
  <si>
    <t>kot npr. Artmedic Infrardeča luč za terapijo</t>
  </si>
  <si>
    <t>Prenosni Bioptron</t>
  </si>
  <si>
    <t>Naprava za svetlobno terapijo</t>
  </si>
  <si>
    <t>Valovna dolžina. 350 - 3400 nm</t>
  </si>
  <si>
    <t>Premer filtra / stekla: pribl. 11cm</t>
  </si>
  <si>
    <t>Intenzivnost svetlobe: min. 10.000 lux</t>
  </si>
  <si>
    <t>Teža brez stojala: 3,4 kg</t>
  </si>
  <si>
    <t>dim.: 40 x 30 x 49 cm</t>
  </si>
  <si>
    <t>- kot npr. BIOPTRON Pro 1</t>
  </si>
  <si>
    <t>Magnetna terapija magnum (blazine)</t>
  </si>
  <si>
    <t>aparat za magnetno terapijo za zdravljenje (poškodb, bolečin, motenj) z uporabo statičnih in utripajočih magnetnih polj</t>
  </si>
  <si>
    <t>Moč: 200 Gauss v povprečju na kanal, 400 Gauss v povprečju za 2 kanala</t>
  </si>
  <si>
    <t>širok in svetel zaslon omogoča spremljanje vseh parametrov in je zato zelo enostaven za uporabo</t>
  </si>
  <si>
    <t>Frekvence: od 5 Hz do 200 Hz </t>
  </si>
  <si>
    <t>Št. Kategorij: 5</t>
  </si>
  <si>
    <t>št. Programov: 46</t>
  </si>
  <si>
    <t xml:space="preserve">vključena 2 magnetna pripomočka vel. 30 x 10 cm s priključki </t>
  </si>
  <si>
    <t>dim.: 160 x 99 x 35.4 mm</t>
  </si>
  <si>
    <t>- kot npr. Magnetna terapija Globus Magnum XL Pro</t>
  </si>
  <si>
    <t>Pb</t>
  </si>
  <si>
    <t>Paralelne bradlje</t>
  </si>
  <si>
    <t>Nastavljiva rehabilitacijska bradlja</t>
  </si>
  <si>
    <t xml:space="preserve">Nastavljiva je po višini, širini in nagibu. </t>
  </si>
  <si>
    <t>Lahka konstrukcija omogoča enostavno premikanje, nastavitve in shranjevanje.</t>
  </si>
  <si>
    <t>Dolžina: 400cm,Višina: 75 – 115cm</t>
  </si>
  <si>
    <t>Širina: celotna plošča 90cm, med nosilcema (svetla širina) 65cm</t>
  </si>
  <si>
    <t>kot npr. Vita Center nastavljiva rehabilitacijska bradlja</t>
  </si>
  <si>
    <t>Ogr</t>
  </si>
  <si>
    <t>Stenska ograja</t>
  </si>
  <si>
    <t>Stenski ročaj, namenjen fozioterapiji</t>
  </si>
  <si>
    <t>- lesen ročaj premera 4cm, dolžina 300cm</t>
  </si>
  <si>
    <t>- vključno z JE konzolnimi pritrjevali (dolžine pribl. 20cm)</t>
  </si>
  <si>
    <t>L1</t>
  </si>
  <si>
    <t>Švedska lestev</t>
  </si>
  <si>
    <t>Material: visokokakovostni bukov les (stranici letvenika sta iz dveh delov)</t>
  </si>
  <si>
    <t>Višina: 220 cm</t>
  </si>
  <si>
    <t>Notranja širina: 71 cm I Zunanja širina: 77 cm</t>
  </si>
  <si>
    <t>Nosilnost: Lestev do 150 kg I Zgornji stacionarni drog do 100 kg</t>
  </si>
  <si>
    <t>- kot npr.: Fizian Letvenik Sport 1</t>
  </si>
  <si>
    <t xml:space="preserve">Kom </t>
  </si>
  <si>
    <t>Ogledalo</t>
  </si>
  <si>
    <t>- postavka v sklopu ‘ostala oprema’</t>
  </si>
  <si>
    <t>BL1</t>
  </si>
  <si>
    <t>Blazina</t>
  </si>
  <si>
    <t>- Terapevtska blazina, primerna za masažo, ki se izvaja na tleh, ter igro dojenčkov in otrok;  brez ftalatov in formaldehidov;  trajno zaščitena pred vdorom gliv in bakterij. Vodoodporna in enostavna za čiščenje (z vodo)</t>
  </si>
  <si>
    <t>- dim. 125/200 cm, deb. 1,5cm</t>
  </si>
  <si>
    <t>- Antibakterijska zaščita</t>
  </si>
  <si>
    <t>- vodoodporna - pena z zaprtimi celicami</t>
  </si>
  <si>
    <t>- vzdržljiv material je topel, mehak, blaži udrace in nudi dobro uporo</t>
  </si>
  <si>
    <t>- kot npr. Airex Atlas</t>
  </si>
  <si>
    <t>BL2</t>
  </si>
  <si>
    <t>- Blazina, primerna za vadbo, fizioterapijo, rehabilitacijo</t>
  </si>
  <si>
    <t>- dim. 60/185 cm, deb. 1,5cm</t>
  </si>
  <si>
    <t>- kot npr. Airex Coronella</t>
  </si>
  <si>
    <t>Mtm</t>
  </si>
  <si>
    <t>Motomed naprava</t>
  </si>
  <si>
    <t>Motomed naprava za vadbo rok in nog</t>
  </si>
  <si>
    <t>- Uporabniški meni na zaslonu v slovenskem jeziku</t>
  </si>
  <si>
    <t>- Barvni na dotik občutljiv zaslon velikost 7´´ (18 cm)</t>
  </si>
  <si>
    <t>- Pasivna vadba 1 – 60 obratov na minuto</t>
  </si>
  <si>
    <t>- Enostavno upravljanje</t>
  </si>
  <si>
    <t>- Motivacijski program</t>
  </si>
  <si>
    <t>- Prednastavljeni terapevtski programi</t>
  </si>
  <si>
    <t>- Analiza med potekom vadbe in po končani vadbi</t>
  </si>
  <si>
    <t>- Vadba za simetrijo</t>
  </si>
  <si>
    <t>- material: kovina, plastika</t>
  </si>
  <si>
    <t>- dimnezije: d x š x v: 70 x 60 x 107–122 cm</t>
  </si>
  <si>
    <t>kot npr.: Rech Motomed Loop</t>
  </si>
  <si>
    <t>Hh</t>
  </si>
  <si>
    <t>Hidravlična hodulja</t>
  </si>
  <si>
    <t>Hidravlično nastavljiva hodulja z oporo v podlahti za varno in samostojno premikanje uporabnikov</t>
  </si>
  <si>
    <t>Hodulja ima zavoro na vsakem kolesu posebej.</t>
  </si>
  <si>
    <t>Izdelana iz jekla</t>
  </si>
  <si>
    <t>oblazinjena</t>
  </si>
  <si>
    <t>nastavljivi ročaji za dober oprijem</t>
  </si>
  <si>
    <t>nožna zavora na vseh štirih kolesih</t>
  </si>
  <si>
    <t>Nastavljiva višina ročajev (plinska vzmet): 93 – 122 cm</t>
  </si>
  <si>
    <t>Dimenzija koles: 100 mm z zavoro</t>
  </si>
  <si>
    <t>Nosilnost: 170 kg</t>
  </si>
  <si>
    <t>Teža: 16 kg</t>
  </si>
  <si>
    <t>Zunanje dimenzije (d x v): 75 x 72 cm</t>
  </si>
  <si>
    <t>kot npr.: Soča operma hidravlična hodulja</t>
  </si>
  <si>
    <t xml:space="preserve">Škripec </t>
  </si>
  <si>
    <t>(možnost montaže na švedsko lestev)</t>
  </si>
  <si>
    <t xml:space="preserve">škripec za ramo z vrvjo in trakovi za roke je enostaven pripomoček za povečanje gibljivosti ramenskega obroča. Lahko se uporablja za preprečevanje in sanacijo poškodb ramena. </t>
  </si>
  <si>
    <t>Vključeno: škripec, trakova za roki, najlonska vrvica, sidro za vrata.</t>
  </si>
  <si>
    <t>kot npr.: MVS škripec za krepitev ramenskega obroča - s podporo za roko</t>
  </si>
  <si>
    <t>Speed Pulley</t>
  </si>
  <si>
    <t>- Naprava za terning potegov</t>
  </si>
  <si>
    <t>- dimenzije: š x v x g: 26 x 18 x 230 mm</t>
  </si>
  <si>
    <t>Kot npr.: Ability Group Speed Pulley Muro 50 kg - Black Edition</t>
  </si>
  <si>
    <t>Pručka za vadbo</t>
  </si>
  <si>
    <t>profesionalen pripomoček za kadriovaskularno vadbo, za krepitev spodnjega dela telesa in porabo kalorij.</t>
  </si>
  <si>
    <t>- 3 različne nastavitve višine (15 cm, 20 cm in 25 cm)</t>
  </si>
  <si>
    <t>- Maksimalna teža uporabnika: 100kg</t>
  </si>
  <si>
    <t>- tlorisne dimenzije: 96x33 cm</t>
  </si>
  <si>
    <t>kot npr.: MVS Aerobic Step</t>
  </si>
  <si>
    <t>Ročne uteži od 0,5-2kg</t>
  </si>
  <si>
    <t>utežne ročke, izdelane iz litega železa s premazom iz neoprena / vinila.</t>
  </si>
  <si>
    <t>Kom - 0,5 kg</t>
  </si>
  <si>
    <t>Kom - 1 kg</t>
  </si>
  <si>
    <t>Kom - 1,5 kg</t>
  </si>
  <si>
    <t>Kom - 2 kg</t>
  </si>
  <si>
    <t>Obtežilna manšeta</t>
  </si>
  <si>
    <t xml:space="preserve"> obtežilna manšeta za obtežitev telesa, zapestja ali gležnja. Namenjena je hoji, teku in izvajanju različnih vaj za krepitev.</t>
  </si>
  <si>
    <t>Polnilo: železov pesek</t>
  </si>
  <si>
    <t>Ravnotežna blazina</t>
  </si>
  <si>
    <t>- ravnotežna blazina, izdelana iz  ultra mehke pene, površina: vafelj vzorec, ki omogoča, da med vadbo ne drsi, hkrati pa stimulira stopala in izboljša prekrvavitev.</t>
  </si>
  <si>
    <t>- primerna za uporabo pri treningu kot tudi pri fizioterapiji in rehabilitaciji  ter vadbi otrok in starejših za pridobivanje oz. ohranjanje ravnotežja</t>
  </si>
  <si>
    <t>- dim.: ca. 50/41/6 cm</t>
  </si>
  <si>
    <t>- teža: ca. 0,7 kg</t>
  </si>
  <si>
    <t>- barva: modra</t>
  </si>
  <si>
    <t>- kot npr.: Airex Balanced Pad Elite</t>
  </si>
  <si>
    <t>Ježki za ravnotežje</t>
  </si>
  <si>
    <t>pripomoček za popestritev vadbe in vadbo ravnotežja</t>
  </si>
  <si>
    <t>izdelani iz nedrsečega materiala</t>
  </si>
  <si>
    <t>V kompletu 6 ravnotenih ježkov, vsak ima svojo barvo</t>
  </si>
  <si>
    <t>Kot npr. MVS Mambo Max ravnotežni ježki,</t>
  </si>
  <si>
    <t>Terapevtski valji</t>
  </si>
  <si>
    <t>Terapevtski valj je narejen iz trpežne, kompaktne trde pene. Preoblečen je v pralno prevleko iz umetnega usnja. Za pranje jo preprosto snamemo s pomočjo zadrge.</t>
  </si>
  <si>
    <t>Velikost: dolžina: 60 cm, premer: 15 cm.</t>
  </si>
  <si>
    <t>Kot npr. Fizian Terapevtski valj 60/15 cm</t>
  </si>
  <si>
    <t>Mrežice za roke</t>
  </si>
  <si>
    <t>Terapevtska mreža</t>
  </si>
  <si>
    <t>- elastična mreža za terapijo in rehabilitacijo rok, zapestja, podlahti in gležnja.</t>
  </si>
  <si>
    <t>Mrežna konstrukcija je narejena iz kvalitetne naravne gume, ki je trajno pritrjena na kovinski obroč, ki lahko služi kot držalo oziroma opora.</t>
  </si>
  <si>
    <t>Komplet 6 barv (težavnostnih stopenj)</t>
  </si>
  <si>
    <t>kot npr. MVS Power Web</t>
  </si>
  <si>
    <t>Krepilne žogice</t>
  </si>
  <si>
    <t>Žogice za krepitev rok - za rehabilitacijo in krepitev oslabljenih ali poškodovanih prstov, dlani in zapestja.</t>
  </si>
  <si>
    <t>ne razpoka, puča in se ne topi</t>
  </si>
  <si>
    <t>krepi dlani, prste, zapestje in podlatki,</t>
  </si>
  <si>
    <t>Komplet 5 barv (težavnostnih stopenj)</t>
  </si>
  <si>
    <t>Kot npr. MVS žogica za krepitev rok, 5 težavnosti</t>
  </si>
  <si>
    <t>Flexbar</t>
  </si>
  <si>
    <t>elastična palica Flexbar za terapijo, rehabilitacijo in trening športnikov.</t>
  </si>
  <si>
    <t>Oblikovan je tako, da omogoča izboljšanje moč prijema in moč mišic zgornjega dela telesa, dovoljuje oscilacijska gibanja za živčno mišični trening in trening ravnotežja.</t>
  </si>
  <si>
    <t>Kot npr. TheraBand elastična palica Flexbar</t>
  </si>
  <si>
    <t xml:space="preserve">Terapevtska elastika </t>
  </si>
  <si>
    <t>Terapevtska elastika teraband srednje težavnosti na kolutu</t>
  </si>
  <si>
    <t>100% naravni lateks</t>
  </si>
  <si>
    <t>Primerna za profesionalno rabo</t>
  </si>
  <si>
    <t>Težavnost: srednja (zelena)</t>
  </si>
  <si>
    <t>Dolžina: 45,5m (kolut)</t>
  </si>
  <si>
    <t>Kot npr. TheraBand elastični trak 45.5m</t>
  </si>
  <si>
    <t xml:space="preserve">Mala medicinska žoga, 1kg </t>
  </si>
  <si>
    <t>kot npr: https://fizian.si/prodajni_program/sportna_oprema/zoge/medicinske_zoge/705/mvs_mala_medicinska_zoga_mambo_max_1kg/</t>
  </si>
  <si>
    <t>Pregradna stena</t>
  </si>
  <si>
    <t>Štiridelna španska stena, namenjena zagotavljanju zasebnosti in zaščiti vidnega polja bolnika med medicinskimi pregledi, posegi ali negovalnimi postopki.</t>
  </si>
  <si>
    <t>Izdelana je iz eloksiranega aluminija, ki je izjemno odporen na obrabo ter zagotavlja dolgo življenjsko dobo in stabilnost konstrukcije. Zavesice so narejene iz pralnega in negorljivega PVC materiala, kar omogoča enostavno čiščenje in dodatno prispeva k varnosti uporabe. Opremljena je s kakovostnimi kolesi s premerom 5 cm, pri čemer imata osrednji kolesi zavoro za dodatno stabilnost.</t>
  </si>
  <si>
    <t>Dimenzije posameznega panela: Širina 55 cm x Višina 170 cm</t>
  </si>
  <si>
    <t>Skupna dimenzija španske stene: Širina 212,5 cm x Višina 170 cm</t>
  </si>
  <si>
    <t>Teža: 9,2 kg</t>
  </si>
  <si>
    <t>Material zaves: Pralen PVC, negorljiv</t>
  </si>
  <si>
    <t xml:space="preserve">Kot npr. Španska stena MO415A, štiridelnam aluminij (MediGo)
</t>
  </si>
  <si>
    <t>Oprema telovadnice in fitnesa</t>
  </si>
  <si>
    <t>Zm</t>
  </si>
  <si>
    <t>Zaščitne mreže</t>
  </si>
  <si>
    <t>Tipska zaščitna mreža za zaščito oken in vrat pred udarci v telovadnici</t>
  </si>
  <si>
    <t>- okna (dim. 3x 100/80cm, 4x 120/220cm)</t>
  </si>
  <si>
    <t xml:space="preserve">- zasteklitev ob vratih </t>
  </si>
  <si>
    <t>Kk</t>
  </si>
  <si>
    <t>Koš za košarko + nosilec za montažo na steno</t>
  </si>
  <si>
    <t>Tabla za košarko z vzmetenim obročem z belo mrežico</t>
  </si>
  <si>
    <t>Material table: akril</t>
  </si>
  <si>
    <t>Premer obroča: standarden</t>
  </si>
  <si>
    <t xml:space="preserve">Tablo je mogoče montirati na ravno površino, kot je stena. </t>
  </si>
  <si>
    <t>dim. širina 127 cm</t>
  </si>
  <si>
    <t>kot npr.:Spalding, ACRYLIC COMBO 50”</t>
  </si>
  <si>
    <t>Gol za mali nogomet</t>
  </si>
  <si>
    <t>- dim.: 90 cm x 110 cm</t>
  </si>
  <si>
    <t>- kovinski</t>
  </si>
  <si>
    <t>- trpežen, težak (12 kg), robusten</t>
  </si>
  <si>
    <t>- kot npr. Esse gol za mali nogomet</t>
  </si>
  <si>
    <t>Zložljiva miza za namizni tenis</t>
  </si>
  <si>
    <t>Rekreativna namiznoteniška notranja miza z igralno površino iz lesa debeline 22 mm</t>
  </si>
  <si>
    <t>- za uporabo in igranje v pokritih in notranjih prostorih.</t>
  </si>
  <si>
    <t>- možnost enostranskega nagiba za individualne treninge</t>
  </si>
  <si>
    <t>- v kompletu tudi kvalitetna mrežica, nastavljiva po višini in z možnostjo napenjanja.</t>
  </si>
  <si>
    <t>Podnožje ima vgrajena štiri gumirana vodljiva kolesca z zavoro za enostavno premikanje.</t>
  </si>
  <si>
    <t xml:space="preserve">-  izdelana po standardih Mednarodne zveze za namizni tenis.
</t>
  </si>
  <si>
    <t>- dimenzija: 274cm x 152,5cm x 76cm</t>
  </si>
  <si>
    <t>- kot npr. Sponeta S 5-72i z mrežico</t>
  </si>
  <si>
    <t>Švedska lestev z drogom za lestev</t>
  </si>
  <si>
    <t>- ultifunkcijski Gym</t>
  </si>
  <si>
    <t>- set vključuje: švedske lestve, napravo za dviganje, napravo za trebušnjake in dips, ter klop za vadbo.</t>
  </si>
  <si>
    <t>- aterial: jeklo, EVA, PP</t>
  </si>
  <si>
    <t>- število prečk: 9</t>
  </si>
  <si>
    <t>- dimenzije: 215 x 72,5 cm</t>
  </si>
  <si>
    <t>- kot npr. Paracot Multifunkcijski Gym</t>
  </si>
  <si>
    <t>Blazine “tatami”</t>
  </si>
  <si>
    <t>- tatami puzzle blazine Classic debeline 2,0 cm</t>
  </si>
  <si>
    <t>- velikosti 100×100 cm</t>
  </si>
  <si>
    <t>- Narejene so iz dveh plasti kvalitetnega polietilena</t>
  </si>
  <si>
    <t>- Površina ne drsi.</t>
  </si>
  <si>
    <t>- Sestavljajo se na puzzle sistem</t>
  </si>
  <si>
    <t>kot npr. Pride Tatami blazine Classic 2,0 cm</t>
  </si>
  <si>
    <t>Telovadna klop</t>
  </si>
  <si>
    <t>- švedska telovadna klop</t>
  </si>
  <si>
    <t>- dolžina 210 cm, višina 36 cm, širina 36 cm</t>
  </si>
  <si>
    <t>- teža: 22kg</t>
  </si>
  <si>
    <t>- premaz proti prstnim odtisom</t>
  </si>
  <si>
    <t>Kot npr.: Sport Thieme švedska telovadna klop 2 m</t>
  </si>
  <si>
    <t>Koš za žoge</t>
  </si>
  <si>
    <t>- Kovinski box na kolesih za shranjevanje športne opreme - žoge, elastične trakove, kolebnice</t>
  </si>
  <si>
    <t>- dim: 130x70x81 cm</t>
  </si>
  <si>
    <t>- kot npr.: Livepro Ammo Box zaboj za žoge in drugo športno opremo</t>
  </si>
  <si>
    <t>Prenosni koš za košarko</t>
  </si>
  <si>
    <t>(skupni prostori)</t>
  </si>
  <si>
    <t>- krtačeno nerjavno jeklo</t>
  </si>
  <si>
    <t>- Zaščita robov dna za preprečevanje poškodb tal</t>
  </si>
  <si>
    <t>dim.: okrogel tloris, 2R=280mm, višina 610mm</t>
  </si>
  <si>
    <t>Prenosni zvočnik</t>
  </si>
  <si>
    <t>- polica za odlaganje mila v tušu iz nerjavečega jekla (mreža)</t>
  </si>
  <si>
    <t>- Povezljivost Bluetooth</t>
  </si>
  <si>
    <t>- Skupna moč zvočnikov (RMS) [W]: 160</t>
  </si>
  <si>
    <t>- dim: šxgxv = 22cm x 47,5 cm x 27,3 cm</t>
  </si>
  <si>
    <t>- kot npr. HARMAN KARDON GO + PLAY 3 črna</t>
  </si>
  <si>
    <t>Stožci za koordinacijo</t>
  </si>
  <si>
    <t>- stožci za vadbo iz abs palstike</t>
  </si>
  <si>
    <t>kot npr.: KIngsbox športni Stožci</t>
  </si>
  <si>
    <t>Koordinacijska lestev</t>
  </si>
  <si>
    <t>- pripomoček za trening okretnosti, hitrosti, koordinacije ter ravnotežja.</t>
  </si>
  <si>
    <t>- več lestev se lahko poveže med seboj</t>
  </si>
  <si>
    <t>- vključno z vrečko za njeno hrambo in vzdrževanje.</t>
  </si>
  <si>
    <t>kot npr.: KIngsbox Hitrostna lestev 8 m</t>
  </si>
  <si>
    <t>Lesene vadbene palice</t>
  </si>
  <si>
    <t>- Lesena palica, izdelana iz bukovega lesa; lahko se uporablja pri gimnastičnih vajah in aerobiki (tudi vodni). Palica ima zaobljena konca.</t>
  </si>
  <si>
    <t>- dolžina 100cm, premer 28 mm</t>
  </si>
  <si>
    <t>Fitnes blazine/podloge za vadbo</t>
  </si>
  <si>
    <t>- mehka in udobna blazina, izdelana iz goste in vzdržljive pene.</t>
  </si>
  <si>
    <t>- enostavna za čiščenje in varna za uporabo, saj je površina gladka, a vseeno nedrseča</t>
  </si>
  <si>
    <t>- primerna za vadbe in vaje na tleh.</t>
  </si>
  <si>
    <t>- barva po izbiri naročnika</t>
  </si>
  <si>
    <t>- kot npr. Kingsbox blazina za vadbo</t>
  </si>
  <si>
    <t>Loparji in žogice za namizni tenis</t>
  </si>
  <si>
    <t>Komplet za namizni tenis Cornilleau sport pack Quatro vsebuje štiri loparja in štiri žogice.</t>
  </si>
  <si>
    <t>Lastnosti: Goba 1.5 mm, Les 5 mm, Guma Standard</t>
  </si>
  <si>
    <t>Komplet za namizni tenis Cornilleau sport pack Quatro vsebuje štiri loparje in štiri žogice.</t>
  </si>
  <si>
    <t>kot npr. CORNILLEAU komplet za namizni tenis sport pack quatro</t>
  </si>
  <si>
    <t>Loparji in žogice za badminton</t>
  </si>
  <si>
    <t>- vsebuje 2 loparja, mrežo in žogice</t>
  </si>
  <si>
    <t>- kot npr. Spartan Set za badminton de luxe De Luxe S-5440</t>
  </si>
  <si>
    <t>Ploščki za prstomet</t>
  </si>
  <si>
    <t>- ploščki narejeni iz posebne neodbojne gume</t>
  </si>
  <si>
    <t>- Dimenzije: 20 × 14 × 11 cm</t>
  </si>
  <si>
    <t>- kot npr. ploščki Fingerdisc za prstomet</t>
  </si>
  <si>
    <t>Mehke žoge za igro</t>
  </si>
  <si>
    <t>- meha žoga SoftGym</t>
  </si>
  <si>
    <t>Žoga za košarko</t>
  </si>
  <si>
    <t>- za rekreativno igro na notranjih ali zunanjih igriščih</t>
  </si>
  <si>
    <t>- kot npr. Wilson NBA DRV PRO BSKT</t>
  </si>
  <si>
    <t>Nogometna žoga za mali nogomet</t>
  </si>
  <si>
    <t>Kot npr. Terinda Rok 6</t>
  </si>
  <si>
    <t>Žoga za odbojko</t>
  </si>
  <si>
    <t>- žoga za dvoransko odbojko</t>
  </si>
  <si>
    <t>- kot npr. Mikasa V330W</t>
  </si>
  <si>
    <t>Žoga za jogo</t>
  </si>
  <si>
    <t>- žoga za gimnastične, joga in rehabilitacijske vaje</t>
  </si>
  <si>
    <t>- Max. obremenitev: 120 kg</t>
  </si>
  <si>
    <t>- Velikost: 65 cm (za telesno višino 155-175 cm)</t>
  </si>
  <si>
    <t>Kot npr. Pure2Improve žoga za jogo</t>
  </si>
  <si>
    <t>Steper/pručka za vadbo</t>
  </si>
  <si>
    <t>- platforma za aerobiko</t>
  </si>
  <si>
    <t>- dim: d x š x v = 980mm x 375 mm x 155 mm</t>
  </si>
  <si>
    <t>Kot npr. Kingsbox aerobic step platform 2.0</t>
  </si>
  <si>
    <t>TRX sidrišče</t>
  </si>
  <si>
    <t>- obešalnik in karabin za pritrjevanje vrvi</t>
  </si>
  <si>
    <t>- material: jeklo</t>
  </si>
  <si>
    <t>- nosilnost: 200kg</t>
  </si>
  <si>
    <t>- prašno baravno, črna barva</t>
  </si>
  <si>
    <t>- dim. d x š = 100 x 150mm</t>
  </si>
  <si>
    <t>Kot npr. Kingsbox stropni obešalnik</t>
  </si>
  <si>
    <t>TRX sistem</t>
  </si>
  <si>
    <t>- Crossover trakovi</t>
  </si>
  <si>
    <t>- Paket vsebuje en trak vsake barve, nastavek za na vrata, dva ročaja in dodaten širši ročaj. Vse je spravljeno v priročni torbici.</t>
  </si>
  <si>
    <t>- material: najlon</t>
  </si>
  <si>
    <t>- dolžina: 1300 mm</t>
  </si>
  <si>
    <t>Kot npr. Kingsbox symmetry mobility tool 2.0</t>
  </si>
  <si>
    <t>Samostoječa boksarska vreča</t>
  </si>
  <si>
    <t>- vreča iz visokokakovostnega PVC materiala, primerna za vadbo borilnih veščin (MMA, Kung FU, karate, Taekwondo, boks).</t>
  </si>
  <si>
    <t>- širina: 350 mm</t>
  </si>
  <si>
    <t>Kot npr. Kingsbox Royal leather heavy bag 2.0</t>
  </si>
  <si>
    <t>Boksarske rokavice</t>
  </si>
  <si>
    <t>- Troslojna konstrukcija pene z izboljšano absorpcijo udarcev</t>
  </si>
  <si>
    <t>- Za boljšo toplotno regulacijo in manj vlage pa imajo tudi mrežasti vložek na dlaneh</t>
  </si>
  <si>
    <t>- Visokokakovostno umetno usnje</t>
  </si>
  <si>
    <t>- široki velcro trak za boljšo podporo in zaščito pri udarcih.</t>
  </si>
  <si>
    <t>- Podloga iz neoprena</t>
  </si>
  <si>
    <t>Kot npr. VENUM boks rokavice, 10 oz, črno-zlata</t>
  </si>
  <si>
    <t>Kom (setov)</t>
  </si>
  <si>
    <t>Medicinke, 2-10 kg</t>
  </si>
  <si>
    <t>- iz kakovostnega umetnega usnja, ima odličen oprijem in dolgo življenjsko dobo.</t>
  </si>
  <si>
    <t xml:space="preserve">- Premer žoge 350 mm
</t>
  </si>
  <si>
    <t>Kom 2kg</t>
  </si>
  <si>
    <t>Kom 4kg</t>
  </si>
  <si>
    <t>Kom 6kg</t>
  </si>
  <si>
    <t>Kom 8 kg</t>
  </si>
  <si>
    <t>Kom 10 kg</t>
  </si>
  <si>
    <t>Foam roller</t>
  </si>
  <si>
    <t>- za samomasažo, sproščanje trigger točk (miofascialnih prožilnih točk), ravnotežne treninge ter raztegovanje.</t>
  </si>
  <si>
    <t>- izdelan iz trdnega, a prožnega materiala, ki obdrži obliko</t>
  </si>
  <si>
    <t>- Material: PVC, Eva foam</t>
  </si>
  <si>
    <t>- Dolžina: 330 mm. premer 95 mm</t>
  </si>
  <si>
    <t>Kot npr. VidaXl premični nosilec za TV 81-228cm</t>
  </si>
  <si>
    <t>Prenosna mreža za Odbojka, Badminton, Tenis</t>
  </si>
  <si>
    <t>Mobilni set oz. mreža za 3 športe (odbojka, badminton, tenis) v praktičnem transportnem kovčku.</t>
  </si>
  <si>
    <t>kot npr.: https://www.grasca.si/hammer-mreza-3-v-1-odbojka-badminton-tenis</t>
  </si>
  <si>
    <t>kom.</t>
  </si>
  <si>
    <t>Tekalna steza</t>
  </si>
  <si>
    <t>- tekalna steza za intenzivne vadbe</t>
  </si>
  <si>
    <t>- Nastavljiv naklon: od -3 % (spust) do +12 % (vzpon)</t>
  </si>
  <si>
    <t>- motor s 3,6 KM za gladko in stabilno tekalno izkušnjo, tudi pri višjih hitrostih ali intenzivnejših vadbah</t>
  </si>
  <si>
    <t>- tekalna površina: Dimenzije 55 x 152 cm</t>
  </si>
  <si>
    <t>- 7-palčni zaslon: Omogoča enostavno spremljanje podatkov o vadbi.</t>
  </si>
  <si>
    <t>- združljivost z iFit aplikacijo</t>
  </si>
  <si>
    <t>- robustna zasnova za intenzivne vadbe in dolgotrajno uporabo.</t>
  </si>
  <si>
    <t>dim. D x š x v = 196 cm / 94cm / 151 cm</t>
  </si>
  <si>
    <t>kot npr.: Tekalna steza NordicTrack COMMERCIAL LE</t>
  </si>
  <si>
    <t>Kolo</t>
  </si>
  <si>
    <t>robustna jeklena konstrukcija, kompresijski zavorni sistem</t>
  </si>
  <si>
    <t>Ergonomsko oblikovan sedež in krmilo sta nastavljiva po višini in globini</t>
  </si>
  <si>
    <t>Napredni LCD zaslon s prikazom ključnih podatkov (čas, hitrost, razdalja, kalorije, srčni utrip, RPM); vgrajen brezžični sprejemnik podpira povezavo s pasom za merjenje srčnega utripa (ni priložen).</t>
  </si>
  <si>
    <t>možnost vertikalne nastavitve krmila, možnost vertikalne in horizontalne nastavitve sedeža,</t>
  </si>
  <si>
    <t>brezstopenjski nadzor obremenitve,</t>
  </si>
  <si>
    <t xml:space="preserve"> napredni kompresijski zavorni sistem,</t>
  </si>
  <si>
    <t>nosilec za plastenko,</t>
  </si>
  <si>
    <t xml:space="preserve"> kolesca na stabilizatorju za lažje premikanje naprave,</t>
  </si>
  <si>
    <t>gumijasti čepki za izboljšano stabilnost naprave,</t>
  </si>
  <si>
    <t>način napajanja: na baterije,</t>
  </si>
  <si>
    <t>dimenzije naprave: 1050 x 540 x 1130 mm,</t>
  </si>
  <si>
    <t>maksimalna teža uporabnika: 125 kg.</t>
  </si>
  <si>
    <t>varnostni gumb za hitro zaustavitev kolesa,</t>
  </si>
  <si>
    <t>kot npr.: Spiner kolo Toorx SRX-65 EVO</t>
  </si>
  <si>
    <t>Veslaška naprava</t>
  </si>
  <si>
    <t>Kardio fitnes naprava za zgornji del telesa</t>
  </si>
  <si>
    <t xml:space="preserve">- izdelana iz kakovostnih materialov; trdna konstrukcija, ki omogoča težo uporabnikov do 115 kg. </t>
  </si>
  <si>
    <t>- magnetni zavorni sistem</t>
  </si>
  <si>
    <t>- vadbeni računalnik ponuja raznolike vadbene programe; pregleden in 5"osvetljen zaslon.</t>
  </si>
  <si>
    <t>- ergonomsko oblikovani ročaji dajejo za boljši oprijem med vadbo.</t>
  </si>
  <si>
    <t>- transportna kolesa za lažje prestavljanje.</t>
  </si>
  <si>
    <t>- združljiva z iFit programom</t>
  </si>
  <si>
    <t>- vgrajeni zvočniki Dual 2” Speakers</t>
  </si>
  <si>
    <t>- Magnetni zavorni sistem s 26 stopnjami upora</t>
  </si>
  <si>
    <t>- Dimenzija: 210 x 64 x 111 cm</t>
  </si>
  <si>
    <t>- kot npr. Veslaška naprava NordicTrack RW 300</t>
  </si>
  <si>
    <t>Nastavljiva vadbena klop (bench)</t>
  </si>
  <si>
    <t xml:space="preserve"> - klop za dvigovanje uteži</t>
  </si>
  <si>
    <t xml:space="preserve">- izdelana iz lasersko izrezanih jeklenih profilov in omogoča nastavitev šestih poljubnih višin od ploske klopi do klopi pod kotom 90 stopinj. Tudi krajši del klopi ima štiri različne nastavitve. Noge so opremljene z nedrsečo podložko, ki varuje pred zdrsi. </t>
  </si>
  <si>
    <t xml:space="preserve"> -dimenzije hrbtnega naslonjala: 1000x290x60 mm</t>
  </si>
  <si>
    <t xml:space="preserve">- dimenzije naslonjala za glavo: 325x290x60 mm </t>
  </si>
  <si>
    <t>- naklon Sedeža: 0/14/26 stopinj</t>
  </si>
  <si>
    <t>- naklon blazine za hrbet: sedež: 1: 0/20/40/56/71/88 stopinj</t>
  </si>
  <si>
    <t>- material: jeklo in umetno usnje</t>
  </si>
  <si>
    <t>- nosilnost: 300 kg</t>
  </si>
  <si>
    <t>- dimenzije: d x š x v: 141 cm x 67 cm x 47 - 146 cm</t>
  </si>
  <si>
    <t>- kot npr. Kingsbox nastavljiva klop 2.0</t>
  </si>
  <si>
    <t xml:space="preserve">Multifukncijska fitnes naprava </t>
  </si>
  <si>
    <t>Kot npr.: Mighty pulley tower cable crossover</t>
  </si>
  <si>
    <t>Nastavki:</t>
  </si>
  <si>
    <t>- vrv, kot npr. Kingsbox basic pull down rope</t>
  </si>
  <si>
    <t>- ročaj, kot npr. Kingsbox lat pulldown bar</t>
  </si>
  <si>
    <t>- ročaj, kot npr. Kingsbox Mighty v handle cable attachment</t>
  </si>
  <si>
    <t>- nastavek za noge, kot npr. Kingsbox Leg strap attachment</t>
  </si>
  <si>
    <t>- nastavek, kot npr. Kingsbox curl bar cable attachment</t>
  </si>
  <si>
    <t>- nastavki set kot npr. Royal fixed handles set</t>
  </si>
  <si>
    <t>set</t>
  </si>
  <si>
    <t>- nastavek  kot npr. Kingsbox single arm handle</t>
  </si>
  <si>
    <t>- shramba za nastavke, kot npr. Kingsbox Mighty handles storage</t>
  </si>
  <si>
    <t xml:space="preserve">Power rack </t>
  </si>
  <si>
    <t>- modularna vsestranska kletka, ki omogoča široko paleto treningov moči in vzdržljivosti.</t>
  </si>
  <si>
    <t>- izdelan iz jeklenih stebrov 80×80 mm, na katerih so lasersko izrezane luknje za pritrditev različnih pripomočkov iz Mighty serije</t>
  </si>
  <si>
    <t>- večjo stabilnost omogočata dva spodnja nosilca, na katere so pritrjeni stebri. Kletka ima en drog za zgibe, na dveh stranicah je modularni prečni drog, na katerega se lahko namesti oprimke, železne ročice za gimnastične kroge ipd.</t>
  </si>
  <si>
    <t>- paket vsebuje vijake za montažo.</t>
  </si>
  <si>
    <t>- paket vsebuje gumiran nosilec za olimpijsko palico</t>
  </si>
  <si>
    <t>- paket vsebuje dodatek za dips vaje</t>
  </si>
  <si>
    <t>- paket vsebuje dodatek za pullup drog</t>
  </si>
  <si>
    <t>- paket vsebuje varovalo / safety za počepe</t>
  </si>
  <si>
    <t>Dimenzije d x š x v = 106cm x 126 cm x 238cm</t>
  </si>
  <si>
    <t>kot npr. Kingsbox Mighty squat rack sx-25</t>
  </si>
  <si>
    <t>Dumbbell uteži</t>
  </si>
  <si>
    <t>uteži, 1 – 40 kg (gumirane) - natančne teže določi naročnik</t>
  </si>
  <si>
    <t>Sredica uteži iz kakovostnega jekla, površina oblečena v gumo, ki zagotavlja večjo varnost pri treningih in morebitnih padcih. Ročaj uteži obdan s slojem kroma ter knurling-om (rebričenjem) za boljši oprijem.</t>
  </si>
  <si>
    <t>Dopustna toleranca teže pod 10 kg: +- 14 % nad 10 kg: +- 2 %</t>
  </si>
  <si>
    <t>Različne:  kg (1kg, 2,5kg, 5kg, 8kg, 10kg, 12,5kg, 15kg, 17,5kg, 20kg, 22,5kg 25kg, 27,5kg, 30kg, 35kg, 40kg) po 2 ročki</t>
  </si>
  <si>
    <t>kot npr. Kingsbox gumirane hex uteži</t>
  </si>
  <si>
    <t>kom (skupaj, različne)</t>
  </si>
  <si>
    <t xml:space="preserve">Stojalo za dumbbell uteži </t>
  </si>
  <si>
    <t>- trdno in stabilno stojalo; štiri gumijaste prevleke za zaščito talnih površin pred poškodbami, ki bi jih lahko povrzročilo surovo jeklo.</t>
  </si>
  <si>
    <t>- prilagodljivo glede na zahteve</t>
  </si>
  <si>
    <t>- 170cm , 3 police</t>
  </si>
  <si>
    <t>- kot npr. Kingsbox dumbbell storage rack</t>
  </si>
  <si>
    <t>Olimpijska palica 20 kg 2000mm</t>
  </si>
  <si>
    <t>Palica s premerom 28 mm ima dvojni knurling, ki zagotavlja trden oprijem, in je primerna bodisi za olimpijsko dvigovanje uteži kot tudi za Powerlifting in WOD-e.</t>
  </si>
  <si>
    <t xml:space="preserve">Ima štiri iglične ležaje, ki skrbijo za tekoče in nemoteno vrtenje. </t>
  </si>
  <si>
    <t xml:space="preserve">Narejena je iz jekla z visoko prožnostjo in vzdržljivostjo (190.000 PSI). In prekrita s hard-crome prevleko, ki ščiti pred zunanjimi dejavniki. </t>
  </si>
  <si>
    <t>Na palico lahko naložimo do 450 kg uteži.</t>
  </si>
  <si>
    <t>Dolžina: 220cm; premer 28mm</t>
  </si>
  <si>
    <t>kot npr.: Kings bar II. olimpijska palica</t>
  </si>
  <si>
    <t>Olimpijska palica 10 kg 1500mm</t>
  </si>
  <si>
    <t>Visoko kakovostno jeklo zagotavlja dolgotrajno vzdržljivost in zanesljivost pri vsakodnevni uporabi.</t>
  </si>
  <si>
    <t>Nedrseča površina omogoča odličen oprijem med vajami, kar zagotavlja večjo varnost in udobje.</t>
  </si>
  <si>
    <t>Edinstvena oblika in konstrukcija omogočata enakomerno porazdelitev teže za boljšo stabilnost in nadzor.</t>
  </si>
  <si>
    <t>Material: Jeklo</t>
  </si>
  <si>
    <t>Maksimalna obremenitev: 150 kg</t>
  </si>
  <si>
    <t>Dolžina: 201cm; premer 28mm</t>
  </si>
  <si>
    <t>Kot npr. ATX Training Bar 10 kg – Olimpijska Ženska Palica – 170 cm, max. 400 kg</t>
  </si>
  <si>
    <t>Olimpijska ukrivljena Z palica</t>
  </si>
  <si>
    <t>- posebna oblika palice omogoča udoben oprijem pri različnih vajah</t>
  </si>
  <si>
    <t>- teža: 8kg</t>
  </si>
  <si>
    <t>- maksimalna obremenitev: 120 kg</t>
  </si>
  <si>
    <t>- premer 28mm</t>
  </si>
  <si>
    <t>Kot npr. Kingsbox  Ez curl angled barbell - chrome</t>
  </si>
  <si>
    <t>Kolutne uteži gumirane 150kg</t>
  </si>
  <si>
    <t>Set uteži - 2x vsaka teža</t>
  </si>
  <si>
    <t>5kg, 10kg, 15kg, 20kg, 25kg</t>
  </si>
  <si>
    <t>Kot npr. Kingsbox Royal black bumper plates</t>
  </si>
  <si>
    <t>Kom (skupaj, različne teže)</t>
  </si>
  <si>
    <t>Stojalo za kolutne uteži</t>
  </si>
  <si>
    <t>Stojalo je kompatibilno z vsemi olimpijskimi utežmi po IWF standardu, ima pa šest 30-centimetrskih nosilcev, po tri na vsaki strani nosilnega stebra, ki je visok 1,56 metra.</t>
  </si>
  <si>
    <t>Material: jeklo</t>
  </si>
  <si>
    <t>Nosilnost: 540 kg</t>
  </si>
  <si>
    <t>Dim.; d x š x v = 751mm x 691 mm x 1792 mm</t>
  </si>
  <si>
    <t>Kot npr. Kingsbox Castle vertical plate tree</t>
  </si>
  <si>
    <t>Varovala za kolutne uteži</t>
  </si>
  <si>
    <t>Kot npr. Kingsbox Royal eco lock jaw</t>
  </si>
  <si>
    <t>Elastike različnih uporov</t>
  </si>
  <si>
    <t>Elastike, namenjene krepitvi in raztezanju mišic, ter vsem vajam za moč, gibljivost in prožnost. Primerne so za funkcionalno vadbo, aerobiko, jogo in druge vrste treningov.</t>
  </si>
  <si>
    <t>- vsaka težavnost (barva):</t>
  </si>
  <si>
    <t>Kot npr. Kingsbox short elastics 2.0</t>
  </si>
  <si>
    <t>kot npr. Kingsbox long elastic bands</t>
  </si>
  <si>
    <t>Kot npr. Kingsbox short training band set</t>
  </si>
  <si>
    <t>Kettlebell 2 – 12 kg</t>
  </si>
  <si>
    <t>kettlebelle. Narejeni so iz litoželeza in prekriti s trajno gumirano prevleko, kar preprečuje poškodbo tal in daljšo življensko dobo kettlebellov.</t>
  </si>
  <si>
    <t>- material_ železo in guma</t>
  </si>
  <si>
    <t>Teža 2kg, 4kg, 6kg, 8kg, 10kg, 12kg (po 2 kom)</t>
  </si>
  <si>
    <t>Kot npr. Kingsbox Elite rubberized kettlebell</t>
  </si>
  <si>
    <t>Stojalo za kettlebell</t>
  </si>
  <si>
    <t>- izdelano iz jekla</t>
  </si>
  <si>
    <t>- modularno - stojalo je moč naknadno razširiti.</t>
  </si>
  <si>
    <t xml:space="preserve">- noge stojala zaščitene s gumijasto prevleko, ki zaščitijo površino tal pred nezaželenimi poškodbami. </t>
  </si>
  <si>
    <t>Dolžina 150 cm, 2 police</t>
  </si>
  <si>
    <t>kot npr. Kingsbox kettlebell storage rack</t>
  </si>
  <si>
    <t>Ogledala</t>
  </si>
  <si>
    <t>Pas za dips</t>
  </si>
  <si>
    <t>kot npr: Kingsbox armor dip belt 2.0</t>
  </si>
  <si>
    <t>Pas za dvigovanje uteži</t>
  </si>
  <si>
    <t xml:space="preserve">kot npr: Quick fit pas za dvigovanje </t>
  </si>
  <si>
    <t>velikost S</t>
  </si>
  <si>
    <t>velikost M</t>
  </si>
  <si>
    <t>velikost L</t>
  </si>
  <si>
    <t>Ostala oprema</t>
  </si>
  <si>
    <t>Sedeži</t>
  </si>
  <si>
    <t>S1</t>
  </si>
  <si>
    <t xml:space="preserve">Stol </t>
  </si>
  <si>
    <t>(stoli za obiskovalce)</t>
  </si>
  <si>
    <t>- nalagalni pisarniški stol iz umetne mase</t>
  </si>
  <si>
    <t>- dim. šxgxv: 44,5cm x 52,5cm x 76,5 cm</t>
  </si>
  <si>
    <t>- 4 različne barve (enakomerno razdeljeno), po izbiri arhitekta</t>
  </si>
  <si>
    <t>- kot npr. Gaber Abuela</t>
  </si>
  <si>
    <t>Dodatno: voziček za stole</t>
  </si>
  <si>
    <t>S1a</t>
  </si>
  <si>
    <t>(visok stoli v prostoru P29 naročanje)</t>
  </si>
  <si>
    <t>- visok stol iz umetne mase, oblikovno poenoten s S1</t>
  </si>
  <si>
    <t>- dim. šxgxv: 44cm x 50cm x 91 cm</t>
  </si>
  <si>
    <t>- kot npr. Gaber Abuela Stool 67</t>
  </si>
  <si>
    <t>S2</t>
  </si>
  <si>
    <t>Konferenčni stol</t>
  </si>
  <si>
    <t>(stoli v večnamenskem prostoru in ob sejnih mizah)</t>
  </si>
  <si>
    <t>- nalagalni konferenčni stol iz umetne mase, oblazinjena sedežna školjka, z naslonjali za roke</t>
  </si>
  <si>
    <t>- dim. šxgxv: 51cm x 58cm x 80 cm</t>
  </si>
  <si>
    <t>- kot npr. Gaber Jubel IVB</t>
  </si>
  <si>
    <t>S3</t>
  </si>
  <si>
    <t>Oblazinjen stol</t>
  </si>
  <si>
    <t>oblazinjen enosed / udoben konferenčni stol</t>
  </si>
  <si>
    <t>- školjka s finalnim slojem, primernim za uporabo v javnih prostorih - enostavno čiščenje (umetno usnje ali enakovredno)</t>
  </si>
  <si>
    <t>- stol z lesenimi nogami, teflonska zaščita dna nog</t>
  </si>
  <si>
    <t>kot npr. Profim Fan HW</t>
  </si>
  <si>
    <t>S4</t>
  </si>
  <si>
    <t>Stol – pisarniški</t>
  </si>
  <si>
    <t>(Pisarne, delovni prostori)</t>
  </si>
  <si>
    <t>- Hrbtno naslonjalo, ergonomsko, konturne oblike, z vgrajenim ledvenim opiralom, nastavljivim po višini, širini ter globini. Hrbet in sedež v umetnem usnju, ki omogoča enostavno čiščenje</t>
  </si>
  <si>
    <t>- Tridimenzionalni ergonomski sedež, s sistemom za uravnovešanje sedeža BODY – BALANCE – TEC – GELENK</t>
  </si>
  <si>
    <t>- Komfortni, permanentni mehanizem, z brezstopenjskim fiksiranjem</t>
  </si>
  <si>
    <t>- Kromirano podnožje</t>
  </si>
  <si>
    <t>- Nastavljivi rokonasloni po višini</t>
  </si>
  <si>
    <t>- Stop – gumirana kolesa za vse podlage</t>
  </si>
  <si>
    <t>- stol mora zagotavljati nemoteno delovanje osebe s težo 110 kg za povprečno uporabo 8 ur dnevno, 5 dni na teden</t>
  </si>
  <si>
    <t>kot npr.: Eurolesco Balance Lady / Balance 80</t>
  </si>
  <si>
    <t>M13</t>
  </si>
  <si>
    <t>Sejna miza 1</t>
  </si>
  <si>
    <t>(P16 skupni prostor, pisarna 1, pisarna</t>
  </si>
  <si>
    <t>- dim. šxgxv: 240cm x 100 cm x 76 cm</t>
  </si>
  <si>
    <t>- večnamenska miza iz umetne mase z laminirano ploščo</t>
  </si>
  <si>
    <t>kot npr.: Gaber Agile, površina laminat “W”</t>
  </si>
  <si>
    <t>M14</t>
  </si>
  <si>
    <t>Sejna miza 2</t>
  </si>
  <si>
    <t>(P16 skupni prostor, pisarna 1, pisarna 2)</t>
  </si>
  <si>
    <t>- dim. šxgxv: 300cm x 100 cm x 76 cm</t>
  </si>
  <si>
    <t>pr1</t>
  </si>
  <si>
    <t>Predalnik</t>
  </si>
  <si>
    <t xml:space="preserve">- podpultni predalnik na gumiranih kolescih, namestitev pod delovno mizo, kovinski </t>
  </si>
  <si>
    <t xml:space="preserve">3 + 1 izvlečni predali (zgornji nižji, z vložkom za pisala) </t>
  </si>
  <si>
    <t xml:space="preserve">- opremljen s ključavnico s centralnim zaklepanjem in kovinskimi vodili; brez vidnih ročajev </t>
  </si>
  <si>
    <t>šxgxv = 42,5 x 53 x 52</t>
  </si>
  <si>
    <t>barva po izboru projektanta (bela)</t>
  </si>
  <si>
    <t>kot npr. predalnik Actiu Metal</t>
  </si>
  <si>
    <t>opozorilo: namestitev pod delovno mizo, bruto višina do maks. 65cm!</t>
  </si>
  <si>
    <t>Gospodinjski aparati</t>
  </si>
  <si>
    <t>Hlad</t>
  </si>
  <si>
    <t>Vgradni podpultni hladilnik</t>
  </si>
  <si>
    <t>(o7.1 in o7.2 čajni kuhinji)</t>
  </si>
  <si>
    <t>- vgradni podpultni hladilnik z zamrzovalnim predalom</t>
  </si>
  <si>
    <t>- skupna prostornina hladilnih predalov: 104l</t>
  </si>
  <si>
    <t>- skupna prostornian zamrzovalnih rpedalov: 15l</t>
  </si>
  <si>
    <t>- dimenzije: 874x541x548 mm</t>
  </si>
  <si>
    <t>- kot npr. Bosch Serie 4 KIL22VFE0</t>
  </si>
  <si>
    <t>Ps</t>
  </si>
  <si>
    <t>Vgradni pomivalni stroj</t>
  </si>
  <si>
    <t>- vgrajen popolnoma vgradni pomivalni stroj š = 45cm</t>
  </si>
  <si>
    <t>Praktično zlaganje s košaro Vario Flex</t>
  </si>
  <si>
    <t>Dimenzije: 815x448x573 mm</t>
  </si>
  <si>
    <t>kot npr. Bosch Serie 2 SPI2HKS42E</t>
  </si>
  <si>
    <t>Kuh</t>
  </si>
  <si>
    <t>Indukcijska kuhalna plošča</t>
  </si>
  <si>
    <t>- indukcijska kuhalna plošča širine 30cm</t>
  </si>
  <si>
    <t>- število kuhališč: 2</t>
  </si>
  <si>
    <t>- dimenzije: 51x306x527 mm</t>
  </si>
  <si>
    <t>- kot npr. Bosch Serie 6 Domino indukcijska kuhalna plošča 30 cm površinska montaža z okvirjem</t>
  </si>
  <si>
    <t>Hotelski hladilnik</t>
  </si>
  <si>
    <t>(P22 in P25 dežurni sobi)</t>
  </si>
  <si>
    <t>- notranja prostornina 20 l</t>
  </si>
  <si>
    <t>- glasnost 23 db(A)</t>
  </si>
  <si>
    <t>- dim. 385mm x 385mm x 480mm,</t>
  </si>
  <si>
    <t>- kot npr. Indel B Breeze T30 DX</t>
  </si>
  <si>
    <t>Kompleti umivalnikov</t>
  </si>
  <si>
    <t>Umivalnik 1</t>
  </si>
  <si>
    <t>Nadpultni umivalnik 60x47</t>
  </si>
  <si>
    <t>- Umivalnik, npr. Catalno Green 60x47</t>
  </si>
  <si>
    <t>- mešalna baterija, kot npr. Hansgrohe Rebris S 110</t>
  </si>
  <si>
    <t>- Sifon</t>
  </si>
  <si>
    <t>Umivalnik 2</t>
  </si>
  <si>
    <t>Nadpultni umivalnik fi40</t>
  </si>
  <si>
    <t>- Nadpultni umivalnik, npr. Catalano Green fi40,</t>
  </si>
  <si>
    <t>- mešalna baterija, kot npr. Hansgrohe Rebris S 240</t>
  </si>
  <si>
    <t>Drobna oprema</t>
  </si>
  <si>
    <t>ob</t>
  </si>
  <si>
    <t>Obešalniki – stenske kljukice za obleke</t>
  </si>
  <si>
    <t>- obešalne kljukice iz satiniranega inoxa / eloksiranega aluminija, vijačenje v steno</t>
  </si>
  <si>
    <t>- kot npr. kljuka Franke CHRX690</t>
  </si>
  <si>
    <t>stoj</t>
  </si>
  <si>
    <t>stojalo za obleke</t>
  </si>
  <si>
    <t>(skupni prostori, sejne sobe)</t>
  </si>
  <si>
    <t>- kovinsko stojalo za obleke</t>
  </si>
  <si>
    <t>- kot npr. Marc interieri – Garderobno stojalo</t>
  </si>
  <si>
    <t>Ks1</t>
  </si>
  <si>
    <t>Koš za odpadke s pedalom</t>
  </si>
  <si>
    <t>(Ambulante in skupni prostori)</t>
  </si>
  <si>
    <t>Zbiralnik odpadkov s pedalom – EKO, prostornina 3x 15l</t>
  </si>
  <si>
    <t>Premaz proti prstnim odtisom</t>
  </si>
  <si>
    <t>Stranski ročaji za enostavno premikanje</t>
  </si>
  <si>
    <t>Pokrov z blokado in mehkim zapiranjem</t>
  </si>
  <si>
    <t>Nedrseč premaz za večjo stabilnost</t>
  </si>
  <si>
    <t>Notranje vedro z ročajem in ušescem za pritrditev vreče za smeti</t>
  </si>
  <si>
    <t>Nedrseče dno</t>
  </si>
  <si>
    <t>dim.: prostornina 3 x 15 l, š x g x v = 605 x 321 x 492 mm</t>
  </si>
  <si>
    <t>kot npr. Kaiserkraft št. 522631 49</t>
  </si>
  <si>
    <t>Ks2</t>
  </si>
  <si>
    <t>koš za smeti – wc</t>
  </si>
  <si>
    <t>(Sanitarije)</t>
  </si>
  <si>
    <t>- koš za odpadke iz nerjavnega jekla s pedalom</t>
  </si>
  <si>
    <t>- prostornina 30 l</t>
  </si>
  <si>
    <t>- stranski ročaji za enostavno premikanje</t>
  </si>
  <si>
    <t>- deli iz nerjavnega jekla s premazom proti prstnim odtisom</t>
  </si>
  <si>
    <t>- pokrov z blokado z zaklepanjem; mehko zapiranje</t>
  </si>
  <si>
    <t>- Vključeno plastično notranjim vedro, pokrov in pohodni mehanizem</t>
  </si>
  <si>
    <t>- dimenzije: š x g x v = 404mm x 321 mm x 492 mm (višina mora omogočati namestitev pod pult z umivalnikom)</t>
  </si>
  <si>
    <t>Kot npr.: Kaiserkraft zbiralnik odpadkov s pedalom št.: 522624 49</t>
  </si>
  <si>
    <t>Ks3</t>
  </si>
  <si>
    <t>koš za smeti (papir)</t>
  </si>
  <si>
    <t>(Delovni prostori / pisarne)</t>
  </si>
  <si>
    <t>- iz perforirane kovine</t>
  </si>
  <si>
    <t>- črne barve</t>
  </si>
  <si>
    <t xml:space="preserve">- velikost 29,5 x 23,5 x 35cm </t>
  </si>
  <si>
    <t xml:space="preserve">- kot npr.: ALCO kovinski koš za smeti AL292411 </t>
  </si>
  <si>
    <t>d</t>
  </si>
  <si>
    <t>stojalo za dežnike</t>
  </si>
  <si>
    <t>pol</t>
  </si>
  <si>
    <t>Polička – tuš</t>
  </si>
  <si>
    <t>- dimenzije (šxvxg): 22,5x6x11,5 cm</t>
  </si>
  <si>
    <t>- Power-Loc montažni sistem: poseben sistem za montažo brez vrtanja; prenese obremenitve do 80 kg za vsak posamezen element</t>
  </si>
  <si>
    <t xml:space="preserve">- kot npr. WENKO kopalniška polička Power-Loc Bovino 17795100 </t>
  </si>
  <si>
    <t>bri 1</t>
  </si>
  <si>
    <t>Stenski podajalniki papirnatih brisač</t>
  </si>
  <si>
    <t>(Sanitarije, delovni prostori)</t>
  </si>
  <si>
    <t>- izdelan iz nerjavečega jekla, s premazom proti prstnim odtisom</t>
  </si>
  <si>
    <t>- podajanje po eno brisačo za manjšo porabo in večjo higieno</t>
  </si>
  <si>
    <t>- majhna globina</t>
  </si>
  <si>
    <t xml:space="preserve">- polnjenje od zgoraj - preprečuje, da bi brisač zmanjkalo </t>
  </si>
  <si>
    <t>- dimnezije: š x g x v: 317x101x468 mm</t>
  </si>
  <si>
    <t>kot npr.: PODAJALNIK papirnatih brisač "Z" Tork Image Design, veliki, INOX, H2</t>
  </si>
  <si>
    <t>Mil</t>
  </si>
  <si>
    <t>Milniki - zaprt sistem doziranja</t>
  </si>
  <si>
    <t>(za milo in razkužilo v ambulantah, sanitarijah, garderobah)</t>
  </si>
  <si>
    <t>- stensko profesionalni milnik z zaprtim sistemom doziranja</t>
  </si>
  <si>
    <t>- izdelan iz inoxa</t>
  </si>
  <si>
    <t>kot npr.: milnik Harper   45234</t>
  </si>
  <si>
    <t>- s ključavnico</t>
  </si>
  <si>
    <t>Kom (13x milo + 17x razkužilo)</t>
  </si>
  <si>
    <t>pap</t>
  </si>
  <si>
    <t>podajalnik toaletnega papirja</t>
  </si>
  <si>
    <t>(sanitarije)</t>
  </si>
  <si>
    <t>- visoka kapaciteta oz. dve držali rolice (ena za novo rolo, druga za neporabljeno)</t>
  </si>
  <si>
    <t xml:space="preserve">- držalo, ki upočasnjuje vrtenje role, preprečuje prekomerno porabo </t>
  </si>
  <si>
    <t>- dimenzije: š x v x g: 355 x 254 x 133 mm</t>
  </si>
  <si>
    <t>- kot npr.: podajalnik toaletnega papirja Tork Jumbo Mini Image Design, Inox, T2</t>
  </si>
  <si>
    <t>drž rok</t>
  </si>
  <si>
    <t>držalo za rokavice</t>
  </si>
  <si>
    <t>(ambulante, razporeditev skladno z željami uporabnikov)</t>
  </si>
  <si>
    <t>- stenski pdoajalnik  za škatle z rokavicami (po 3 škatle)</t>
  </si>
  <si>
    <t>-  iz nerjavečega jekla, matirano ščetinjen</t>
  </si>
  <si>
    <t>- dimenzije: 245 x 80 x 390 mm</t>
  </si>
  <si>
    <t>kot npr.: podajalnik za rokavice Ruck - Trio</t>
  </si>
  <si>
    <t>Hig</t>
  </si>
  <si>
    <t>Podajalnik higienskih vrečk</t>
  </si>
  <si>
    <t>Podajalnik higienskih vrečk izdelan za montažo na steno s pomočjo priloženega dvostranskega lepilnega traku ali z vijaki in mozniki iz nerjavečega jekla.</t>
  </si>
  <si>
    <t>Mat površina (satinirana).</t>
  </si>
  <si>
    <t>Ohišje je zaokroženega profila in ima nevarjene robove, držalo za paket vrečk v notranjosti in odprtino za odvzemanje papirnih vrečk s sprednje strani.</t>
  </si>
  <si>
    <t>Brez ključavnice.</t>
  </si>
  <si>
    <t>ogledala</t>
  </si>
  <si>
    <t>ogledalo, ustrezno pritrjeno na steno</t>
  </si>
  <si>
    <t>ogl 1</t>
  </si>
  <si>
    <t>dim. 160cm x 120cm</t>
  </si>
  <si>
    <t>(P39 - wc Ž)</t>
  </si>
  <si>
    <t>ogl 2</t>
  </si>
  <si>
    <t>dim. 75cm x 120cm</t>
  </si>
  <si>
    <t>(P03.2 - wc zaposleni)</t>
  </si>
  <si>
    <t>ogl 3</t>
  </si>
  <si>
    <t>dim. 60cm x 120cm</t>
  </si>
  <si>
    <t>(Ostale sanitarije - brez pulta)</t>
  </si>
  <si>
    <t>ogl 4</t>
  </si>
  <si>
    <t>dim. 300cm x 250cm</t>
  </si>
  <si>
    <t>(P12 - fitnes, P35 - fizioterapija)</t>
  </si>
  <si>
    <t>Sl</t>
  </si>
  <si>
    <t>Stenski sušilnik las</t>
  </si>
  <si>
    <t>Stenski sušilnik las, z nastavljivimi stopnjami ventilatorja in temperature; stenski nosilec z varnostnim stikalom za vklop/izklop;  moč 1600W</t>
  </si>
  <si>
    <t>Kot npr. Valera Premium 1600 Super</t>
  </si>
  <si>
    <t>DImnezije: d x š x v = 245mm x 92mm x183mm</t>
  </si>
  <si>
    <t>MT</t>
  </si>
  <si>
    <t>Magnetna tabla / oglasna deska</t>
  </si>
  <si>
    <t>Magnetna tabla - večnamenska površina za pisanje in organizacijo, z gladko magnetno površino, ki omogoča enostavno pritrjevanje opomnikov z magneti. Na površino se lahko piše z markerji za belo tablo, enostavno brisanje.</t>
  </si>
  <si>
    <t>- jeklena magnetna površina bele table zagotavlja večjo izbrisljivost za pogosto uporabo.</t>
  </si>
  <si>
    <t>- obrobljena z obrobo iz eloksiranega aluminija</t>
  </si>
  <si>
    <t>- vključen pladenj za pisala za belo tablo</t>
  </si>
  <si>
    <t>Kot npr. Magnetna tabla Nobo Table 100X150 Essence Steel</t>
  </si>
  <si>
    <t>Dimenzije: šxv = 100 cm x 150 cm</t>
  </si>
  <si>
    <t>Oo</t>
  </si>
  <si>
    <t>Okvir za obvestila</t>
  </si>
  <si>
    <t>Aluminijast okvir za obvestila; za liste velikosti a4 in a3</t>
  </si>
  <si>
    <t>Kot npr. Durable Snap, srebrn</t>
  </si>
  <si>
    <t>Kom - a4</t>
  </si>
  <si>
    <t>Kom - a3</t>
  </si>
  <si>
    <t>S-u</t>
  </si>
  <si>
    <t>Stenska ura</t>
  </si>
  <si>
    <t>Kakovostna stenska ura, radijsko vodena za natančno prikazovanje časa. Napajanje z eno baterijo AA 1,5 V. Siv okvir iz plastike, številčnica zastekljena.</t>
  </si>
  <si>
    <t>Dimenzije: premer 30 cm, debelina 4,3 cm.</t>
  </si>
  <si>
    <t>Usmerjevalne table</t>
  </si>
  <si>
    <t>- oprema celotnega objekta s kovinskimi usmerjevalnimi tablami, po dogovoru z naročnikom</t>
  </si>
  <si>
    <t>Ocena</t>
  </si>
  <si>
    <t>TV sprejemniki</t>
  </si>
  <si>
    <t>(montaža na steno)</t>
  </si>
  <si>
    <t>Tv1</t>
  </si>
  <si>
    <t>TV sprejemnik 55’</t>
  </si>
  <si>
    <t>(P22, P 25 dežurni sobi)</t>
  </si>
  <si>
    <t>4K Display</t>
  </si>
  <si>
    <t>Brezžična povezljivost: Bluetooth 5.3, Wi-Fi 5 (802.11ac)</t>
  </si>
  <si>
    <t>Povezljivost: 34 x HDMI 2.0,  2 x USB A, Podpora HDMI-CEC</t>
  </si>
  <si>
    <t>Diagonala zaslona: 139 cm (55”)</t>
  </si>
  <si>
    <t>Kot npr. SAMSUNG QE55QN70FAUXXH MINI LED TV</t>
  </si>
  <si>
    <t>Tv2</t>
  </si>
  <si>
    <t>TV sprejemnik 65’</t>
  </si>
  <si>
    <t>(P04 / 05 prostor za skupinske terapije, P12 fitnes, P27 čakalnica,)</t>
  </si>
  <si>
    <t>Brezžična povezljivost: Brezžično omrežje, Bluetooth, AirPlay</t>
  </si>
  <si>
    <t>Povezljivost: 3 x HDMI 2.0 / 1 x USB / Built-in WiFi / Bluetooth / 1 x Optical / DVB-T2/C/S2</t>
  </si>
  <si>
    <t>Diagonala zaslona: 164 cm (65”)</t>
  </si>
  <si>
    <t>Kot npr. LG 65UT7300 UHD TV</t>
  </si>
  <si>
    <t>Tv3</t>
  </si>
  <si>
    <t>TV sprejemnik 75’</t>
  </si>
  <si>
    <t>(P07 prostor za skupne terapije, P16 skupni prostor, PIsarna 1)</t>
  </si>
  <si>
    <t>4K Ultra HD</t>
  </si>
  <si>
    <t>Brezžična povezljivost: Brezžično omrežje, Bluetooth</t>
  </si>
  <si>
    <t>Povezljivost - priključki: 4x HDMI / 2x USB A / Ethernet (LAN), Optični (TOSLINK) izhod, Vhod za RF anteno</t>
  </si>
  <si>
    <t>Diagonala zaslona: 190 cm (75”)</t>
  </si>
  <si>
    <t>Kot npr. SAMSUNG QE75QN70FAUXXH MINI LED TV</t>
  </si>
  <si>
    <t>TV-st 1</t>
  </si>
  <si>
    <t>Stojalo za TV</t>
  </si>
  <si>
    <t>TV stojalo na kolesih za namestitev zaslona z diagonalo 75’ (32 - 90)</t>
  </si>
  <si>
    <t>5-stopenjsko nastavitev višine montažne plošče, odlagalna polica, štiri kolesa z možnostjo zaklepa</t>
  </si>
  <si>
    <t>izdelano iz jekla s prašnim premazom</t>
  </si>
  <si>
    <t>dimenzije stojala: 106 x 46,5 x 197 cm (D x Š x V)</t>
  </si>
  <si>
    <t>TV-st 2</t>
  </si>
  <si>
    <t>Konzolni nosilec za TV</t>
  </si>
  <si>
    <t>- konzolni stenski nosilec za TV z diagonalo 75”</t>
  </si>
  <si>
    <t>- omogoča prilagoditev smeri in naklona TV-ja</t>
  </si>
  <si>
    <t>- vključeno: stensko držalo, držalo kabla, set stenske montaže z vtiči fischer® Duo Power, montažni set za TV, vodna tehtnica, DrillRight™ AR aplikacija, vrtalna šablona</t>
  </si>
  <si>
    <t>Kot npr. VOGEL'S TV-stenski nosilec Comfort TVM 3645</t>
  </si>
  <si>
    <t>REKAPITULACIJA</t>
  </si>
  <si>
    <t>MIZARSKI DEL</t>
  </si>
  <si>
    <t>MEDICINSKA OPREMA</t>
  </si>
  <si>
    <t>TELOVADNA OPREMA</t>
  </si>
  <si>
    <t>OSTALA OPREMA</t>
  </si>
  <si>
    <t>SKUPAJ</t>
  </si>
  <si>
    <t>Znesek EUR brez DDV</t>
  </si>
  <si>
    <t>Znesek EUR z DDV</t>
  </si>
  <si>
    <t>Skupaj brez DDV</t>
  </si>
  <si>
    <t>Na levi in desni strani sta nameščena nastavljiva škripca, ki omogočata hitro prilagoditev višine z enostavnim klik sistemom</t>
  </si>
  <si>
    <t>Konstrukcija vključuje stebre iz visokokakovostnega evropskega kroma, ki zagotavljajo dolgo življenjsko dobo in odpornost na obrabo</t>
  </si>
  <si>
    <t>Obe strani sta povezani s profilom dolžine 2628 mm, na katerega je možno namestiti različne dodatke (npr. ročaje – Modular grips ali drogove)</t>
  </si>
  <si>
    <t>Vgrajen sistem uteži 50 kg (sestavljen iz plošč po 2,5 kg), z možnostjo nadgradnje na večjo obremenitev</t>
  </si>
  <si>
    <t>Prenos sile v razmerju 1:2 omogoča bolj kontrolirano in varno izvedbo vaj</t>
  </si>
  <si>
    <t>klop za izvajanje lat pulldown vaj (vaje za hrbtne mišice)</t>
  </si>
  <si>
    <t>klop za izvajanje veslanja (seated row)</t>
  </si>
  <si>
    <t>Prašno barvanje nemške kakovosti</t>
  </si>
  <si>
    <t>Kombinacija jeklene konstrukcije in kromiranih elementov za maksimalno stabilnost in dolgo življenjsko dobo</t>
  </si>
  <si>
    <t>crossover (prsne mišice)</t>
  </si>
  <si>
    <t>lat pulldown</t>
  </si>
  <si>
    <t>veslanje (seated row)</t>
  </si>
  <si>
    <t>vaje za roke, ramena in jedro</t>
  </si>
  <si>
    <t>funkcionalni trening</t>
  </si>
  <si>
    <r>
      <t xml:space="preserve">- kot npr. </t>
    </r>
    <r>
      <rPr>
        <u/>
        <sz val="11"/>
        <color indexed="8"/>
        <rFont val="Calibri"/>
        <family val="2"/>
        <charset val="238"/>
      </rPr>
      <t>sportnatrgovina.si</t>
    </r>
    <r>
      <rPr>
        <sz val="11"/>
        <color indexed="8"/>
        <rFont val="Calibri"/>
        <family val="2"/>
        <charset val="238"/>
      </rPr>
      <t xml:space="preserve">: Lesena terapevtska telovadna palica 100 cm / premer28 mm
</t>
    </r>
  </si>
  <si>
    <r>
      <rPr>
        <b/>
        <sz val="11"/>
        <color indexed="8"/>
        <rFont val="Calibri"/>
        <family val="2"/>
        <charset val="238"/>
      </rPr>
      <t>Ključne značilnosti:</t>
    </r>
  </si>
  <si>
    <r>
      <rPr>
        <b/>
        <sz val="11"/>
        <color indexed="8"/>
        <rFont val="Calibri"/>
        <family val="2"/>
        <charset val="238"/>
      </rPr>
      <t>Naprava vključuje dve klopi:</t>
    </r>
  </si>
  <si>
    <r>
      <rPr>
        <b/>
        <sz val="11"/>
        <color indexed="8"/>
        <rFont val="Calibri"/>
        <family val="2"/>
        <charset val="238"/>
      </rPr>
      <t>Materiali in izdelava:</t>
    </r>
  </si>
  <si>
    <r>
      <rPr>
        <b/>
        <sz val="11"/>
        <color indexed="8"/>
        <rFont val="Calibri"/>
        <family val="2"/>
        <charset val="238"/>
      </rPr>
      <t>Naprava omogoča izvajanje širokega spektra vaj:</t>
    </r>
  </si>
  <si>
    <t>Znesek skupaj</t>
  </si>
  <si>
    <t xml:space="preserve"> Diagnostična interpretacija EKG</t>
  </si>
  <si>
    <t xml:space="preserve"> Vakum elektrode</t>
  </si>
  <si>
    <t xml:space="preserve"> Barvni LCD zaslon</t>
  </si>
  <si>
    <t>Vgrajen tiskalnik</t>
  </si>
  <si>
    <t>Wi-Fi povezljivost</t>
  </si>
  <si>
    <t>Notranji pomnilnik</t>
  </si>
  <si>
    <t>Mobilni voziček za transport</t>
  </si>
  <si>
    <t>Baterijsko delovanje</t>
  </si>
  <si>
    <t xml:space="preserve">    Kombinirana naprava (monitor + defibrilator + AED)</t>
  </si>
  <si>
    <t xml:space="preserve">    Barvni zaslon na dotik</t>
  </si>
  <si>
    <t xml:space="preserve">    Ročni in AED način</t>
  </si>
  <si>
    <t xml:space="preserve">    EKG monitoriranje (min. 6-kanalno)</t>
  </si>
  <si>
    <t xml:space="preserve">    Merjenje SpO₂ in RR</t>
  </si>
  <si>
    <t xml:space="preserve">    CPR povratna informacija</t>
  </si>
  <si>
    <t xml:space="preserve">    Vgrajen tiskalnik</t>
  </si>
  <si>
    <t xml:space="preserve">    Wi-Fi / USB povezljivost</t>
  </si>
  <si>
    <t xml:space="preserve">    Baterijsko delovanje</t>
  </si>
  <si>
    <t xml:space="preserve">    Robustno ohišje, IP zaščita</t>
  </si>
  <si>
    <t xml:space="preserve">    Reanimacijski voziček z najmanj 5 predali</t>
  </si>
  <si>
    <t xml:space="preserve">    Vidni ampularij</t>
  </si>
  <si>
    <t xml:space="preserve">    Zaklepanje predalov</t>
  </si>
  <si>
    <t xml:space="preserve">    Robustna konstrukcija,</t>
  </si>
  <si>
    <t xml:space="preserve">    Površina primerna za dezinfekcijo</t>
  </si>
  <si>
    <t xml:space="preserve">    Nosilec za defibrilator / monitor / AED</t>
  </si>
  <si>
    <t xml:space="preserve">    Nosilec za kisikovo jeklenko</t>
  </si>
  <si>
    <t xml:space="preserve">    Držalo za infuzijo</t>
  </si>
  <si>
    <t xml:space="preserve">    Deska za masažo srca</t>
  </si>
  <si>
    <t xml:space="preserve">    Nosilec za aspirator</t>
  </si>
  <si>
    <t xml:space="preserve">    Štirje vrtljivi kolesi z zavorami</t>
  </si>
  <si>
    <t xml:space="preserve">    Reanimacijski nahrbtnik za urgentno uporabo (teren)</t>
  </si>
  <si>
    <t xml:space="preserve">    Trpežen, vodoodporen material, primeren za dezinfekcijo</t>
  </si>
  <si>
    <t xml:space="preserve">    Modularna notranja razporeditev</t>
  </si>
  <si>
    <t xml:space="preserve">    Transparentni notranji predali</t>
  </si>
  <si>
    <t xml:space="preserve">    Ergonomske naramnice in ročaji</t>
  </si>
  <si>
    <t xml:space="preserve">    Prostor za kisikovo jeklenko 0,5 – 1l</t>
  </si>
  <si>
    <t xml:space="preserve">    Primerna prostornina za reanimacijsko opremo in material</t>
  </si>
  <si>
    <t xml:space="preserve">    Polavtomatski zunanji defibrilator</t>
  </si>
  <si>
    <t xml:space="preserve">    Avtomatska analiza srčnega ritma</t>
  </si>
  <si>
    <t xml:space="preserve">    Glasovna in vizualna navodila v slovenskem jeziku</t>
  </si>
  <si>
    <t xml:space="preserve">    Samodiagnostika in indikator pripravljenosti</t>
  </si>
  <si>
    <t>Kot npr.: Drager Alcotest 7000</t>
  </si>
  <si>
    <t>Kot npr: ASKIR 30 Proximity</t>
  </si>
  <si>
    <t>Kot npr.:Comen NC5</t>
  </si>
  <si>
    <t>Kot npr.: Edan H100B</t>
  </si>
  <si>
    <t>kot npr.: AirForce One</t>
  </si>
  <si>
    <t>kot npr.: Otoskop EUROLIGHT</t>
  </si>
  <si>
    <r>
      <rPr>
        <b/>
        <sz val="11"/>
        <color indexed="8"/>
        <rFont val="Calibri"/>
        <family val="2"/>
        <charset val="238"/>
      </rPr>
      <t>12-kanalni EKG aparat z vakum elektrodami</t>
    </r>
  </si>
  <si>
    <r>
      <rPr>
        <b/>
        <sz val="11"/>
        <color indexed="8"/>
        <rFont val="Calibri"/>
        <family val="2"/>
        <charset val="238"/>
      </rPr>
      <t>Defibrilator z monitorjem</t>
    </r>
  </si>
  <si>
    <r>
      <rPr>
        <b/>
        <sz val="11"/>
        <color indexed="8"/>
        <rFont val="Calibri"/>
        <family val="2"/>
        <charset val="238"/>
      </rPr>
      <t>Reanimacijski voziček + material</t>
    </r>
  </si>
  <si>
    <r>
      <rPr>
        <b/>
        <sz val="11"/>
        <color indexed="8"/>
        <rFont val="Calibri"/>
        <family val="2"/>
        <charset val="238"/>
      </rPr>
      <t>Reanimacijska torba / nahrbtnik + material</t>
    </r>
  </si>
  <si>
    <r>
      <rPr>
        <b/>
        <sz val="11"/>
        <color indexed="8"/>
        <rFont val="Calibri"/>
        <family val="2"/>
        <charset val="238"/>
      </rPr>
      <t>AED – polavtomatski</t>
    </r>
  </si>
  <si>
    <r>
      <rPr>
        <b/>
        <sz val="11"/>
        <color indexed="8"/>
        <rFont val="Calibri"/>
        <family val="2"/>
        <charset val="238"/>
      </rPr>
      <t>Alkotest</t>
    </r>
  </si>
  <si>
    <r>
      <rPr>
        <b/>
        <sz val="11"/>
        <color indexed="8"/>
        <rFont val="Calibri"/>
        <family val="2"/>
        <charset val="238"/>
      </rPr>
      <t>Aspirator - prenosni</t>
    </r>
  </si>
  <si>
    <r>
      <rPr>
        <b/>
        <sz val="11"/>
        <color indexed="8"/>
        <rFont val="Calibri"/>
        <family val="2"/>
        <charset val="238"/>
      </rPr>
      <t>Monitor vitalnih fukncij</t>
    </r>
  </si>
  <si>
    <r>
      <rPr>
        <b/>
        <sz val="11"/>
        <color indexed="8"/>
        <rFont val="Calibri"/>
        <family val="2"/>
        <charset val="238"/>
      </rPr>
      <t>Oksimeter</t>
    </r>
  </si>
  <si>
    <r>
      <rPr>
        <b/>
        <sz val="11"/>
        <color indexed="8"/>
        <rFont val="Calibri"/>
        <family val="2"/>
        <charset val="238"/>
      </rPr>
      <t>Kompresorski inhalator</t>
    </r>
  </si>
  <si>
    <r>
      <rPr>
        <b/>
        <sz val="11"/>
        <color indexed="8"/>
        <rFont val="Calibri"/>
        <family val="2"/>
        <charset val="238"/>
      </rPr>
      <t>Optični otoskop</t>
    </r>
  </si>
  <si>
    <r>
      <t>Svetlobna energija na minuto: povpr. 2,4 J/cm</t>
    </r>
    <r>
      <rPr>
        <vertAlign val="superscript"/>
        <sz val="11"/>
        <color indexed="8"/>
        <rFont val="Calibri"/>
        <family val="2"/>
        <charset val="238"/>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</si>
</sst>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2">
    <font>
      <sz val="10"/>
      <color indexed="8"/>
      <name val="Helvetica Neue"/>
    </font>
    <font>
      <b/>
      <sz val="11"/>
      <color indexed="8"/>
      <name val="Calibri"/>
      <family val="2"/>
      <charset val="238"/>
    </font>
    <font>
      <b/>
      <sz val="12"/>
      <color indexed="8"/>
      <name val="Calibri"/>
      <family val="2"/>
      <charset val="238"/>
    </font>
    <font>
      <sz val="12"/>
      <color indexed="8"/>
      <name val="Calibri"/>
      <family val="2"/>
      <charset val="238"/>
    </font>
    <font>
      <sz val="11"/>
      <color indexed="8"/>
      <name val="Calibri"/>
      <family val="2"/>
      <charset val="238"/>
    </font>
    <font>
      <b/>
      <sz val="11"/>
      <color indexed="14"/>
      <name val="Calibri"/>
      <family val="2"/>
      <charset val="238"/>
    </font>
    <font>
      <sz val="11"/>
      <color indexed="14"/>
      <name val="Calibri"/>
      <family val="2"/>
      <charset val="238"/>
    </font>
    <font>
      <b/>
      <sz val="11"/>
      <color indexed="17"/>
      <name val="Calibri"/>
      <family val="2"/>
      <charset val="238"/>
    </font>
    <font>
      <sz val="11"/>
      <color indexed="17"/>
      <name val="Calibri"/>
      <family val="2"/>
      <charset val="238"/>
    </font>
    <font>
      <b/>
      <sz val="11"/>
      <color indexed="15"/>
      <name val="Calibri"/>
      <family val="2"/>
      <charset val="238"/>
    </font>
    <font>
      <sz val="11"/>
      <color indexed="12"/>
      <name val="Calibri"/>
      <family val="2"/>
      <charset val="238"/>
    </font>
    <font>
      <b/>
      <sz val="11"/>
      <color indexed="12"/>
      <name val="Calibri"/>
      <family val="2"/>
      <charset val="238"/>
    </font>
    <font>
      <u/>
      <sz val="11"/>
      <color indexed="8"/>
      <name val="Calibri"/>
      <family val="2"/>
      <charset val="238"/>
    </font>
    <font>
      <b/>
      <sz val="11"/>
      <color indexed="18"/>
      <name val="Calibri"/>
      <family val="2"/>
      <charset val="238"/>
    </font>
    <font>
      <sz val="11"/>
      <color indexed="15"/>
      <name val="Calibri"/>
      <family val="2"/>
      <charset val="238"/>
    </font>
    <font>
      <sz val="11"/>
      <color indexed="18"/>
      <name val="Calibri"/>
      <family val="2"/>
      <charset val="238"/>
    </font>
    <font>
      <sz val="11"/>
      <name val="Calibri"/>
      <family val="2"/>
      <charset val="238"/>
    </font>
    <font>
      <vertAlign val="superscript"/>
      <sz val="11"/>
      <color indexed="8"/>
      <name val="Calibri"/>
      <family val="2"/>
      <charset val="238"/>
    </font>
    <font>
      <b/>
      <sz val="11"/>
      <color indexed="16"/>
      <name val="Calibri"/>
      <family val="2"/>
      <charset val="238"/>
    </font>
    <font>
      <sz val="11"/>
      <color indexed="19"/>
      <name val="Calibri"/>
      <family val="2"/>
      <charset val="238"/>
    </font>
    <font>
      <b/>
      <sz val="11"/>
      <color indexed="19"/>
      <name val="Calibri"/>
      <family val="2"/>
      <charset val="238"/>
    </font>
    <font>
      <sz val="11"/>
      <color indexed="16"/>
      <name val="Calibri"/>
      <family val="2"/>
      <charset val="238"/>
    </font>
  </fonts>
  <fills count="4">
    <fill>
      <patternFill patternType="none"/>
    </fill>
    <fill>
      <patternFill patternType="gray125"/>
    </fill>
    <fill>
      <patternFill patternType="solid">
        <fgColor indexed="11"/>
        <bgColor auto="1"/>
      </patternFill>
    </fill>
    <fill>
      <patternFill patternType="solid">
        <fgColor theme="0" tint="-4.9989318521683403E-2"/>
        <bgColor indexed="64"/>
      </patternFill>
    </fill>
  </fills>
  <borders count="69">
    <border>
      <left/>
      <right/>
      <top/>
      <bottom/>
      <diagonal/>
    </border>
    <border>
      <left/>
      <right/>
      <top/>
      <bottom/>
      <diagonal/>
    </border>
    <border>
      <left style="thin">
        <color indexed="9"/>
      </left>
      <right style="thin">
        <color indexed="9"/>
      </right>
      <top/>
      <bottom/>
      <diagonal/>
    </border>
    <border>
      <left style="thin">
        <color indexed="9"/>
      </left>
      <right style="thin">
        <color indexed="10"/>
      </right>
      <top/>
      <bottom/>
      <diagonal/>
    </border>
    <border>
      <left style="thin">
        <color indexed="10"/>
      </left>
      <right style="thin">
        <color indexed="10"/>
      </right>
      <top/>
      <bottom/>
      <diagonal/>
    </border>
    <border>
      <left style="thin">
        <color indexed="10"/>
      </left>
      <right style="thin">
        <color indexed="9"/>
      </right>
      <top/>
      <bottom/>
      <diagonal/>
    </border>
    <border>
      <left style="thin">
        <color indexed="9"/>
      </left>
      <right style="thin">
        <color indexed="9"/>
      </right>
      <top/>
      <bottom style="thin">
        <color indexed="10"/>
      </bottom>
      <diagonal/>
    </border>
    <border>
      <left style="thin">
        <color indexed="10"/>
      </left>
      <right style="thin">
        <color indexed="10"/>
      </right>
      <top/>
      <bottom style="thin">
        <color indexed="10"/>
      </bottom>
      <diagonal/>
    </border>
    <border>
      <left style="thin">
        <color indexed="9"/>
      </left>
      <right style="thin">
        <color indexed="9"/>
      </right>
      <top style="thin">
        <color indexed="10"/>
      </top>
      <bottom/>
      <diagonal/>
    </border>
    <border>
      <left style="thin">
        <color indexed="9"/>
      </left>
      <right style="thin">
        <color indexed="10"/>
      </right>
      <top style="thin">
        <color indexed="10"/>
      </top>
      <bottom/>
      <diagonal/>
    </border>
    <border>
      <left style="thin">
        <color indexed="10"/>
      </left>
      <right style="thin">
        <color indexed="10"/>
      </right>
      <top style="thin">
        <color indexed="10"/>
      </top>
      <bottom/>
      <diagonal/>
    </border>
    <border>
      <left style="thin">
        <color indexed="13"/>
      </left>
      <right style="thin">
        <color indexed="13"/>
      </right>
      <top/>
      <bottom/>
      <diagonal/>
    </border>
    <border>
      <left style="thin">
        <color indexed="13"/>
      </left>
      <right style="thin">
        <color indexed="10"/>
      </right>
      <top/>
      <bottom/>
      <diagonal/>
    </border>
    <border>
      <left style="thin">
        <color indexed="13"/>
      </left>
      <right style="thin">
        <color indexed="13"/>
      </right>
      <top style="thin">
        <color indexed="10"/>
      </top>
      <bottom/>
      <diagonal/>
    </border>
    <border>
      <left style="thin">
        <color indexed="13"/>
      </left>
      <right style="thin">
        <color indexed="10"/>
      </right>
      <top style="thin">
        <color indexed="10"/>
      </top>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diagonal/>
    </border>
    <border>
      <left style="thin">
        <color indexed="9"/>
      </left>
      <right style="thin">
        <color indexed="10"/>
      </right>
      <top style="thin">
        <color indexed="9"/>
      </top>
      <bottom/>
      <diagonal/>
    </border>
    <border>
      <left style="thin">
        <color indexed="10"/>
      </left>
      <right style="thin">
        <color indexed="10"/>
      </right>
      <top style="thin">
        <color indexed="9"/>
      </top>
      <bottom/>
      <diagonal/>
    </border>
    <border>
      <left style="thin">
        <color indexed="10"/>
      </left>
      <right style="thin">
        <color indexed="9"/>
      </right>
      <top style="thin">
        <color indexed="10"/>
      </top>
      <bottom/>
      <diagonal/>
    </border>
    <border>
      <left style="thin">
        <color indexed="9"/>
      </left>
      <right/>
      <top/>
      <bottom/>
      <diagonal/>
    </border>
    <border>
      <left style="thin">
        <color indexed="10"/>
      </left>
      <right style="thin">
        <color indexed="10"/>
      </right>
      <top style="thin">
        <color indexed="20"/>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style="thin">
        <color indexed="64"/>
      </right>
      <top style="thin">
        <color indexed="64"/>
      </top>
      <bottom/>
      <diagonal/>
    </border>
    <border>
      <left style="thin">
        <color indexed="64"/>
      </left>
      <right style="thin">
        <color indexed="9"/>
      </right>
      <top/>
      <bottom/>
      <diagonal/>
    </border>
    <border>
      <left style="thin">
        <color indexed="9"/>
      </left>
      <right style="thin">
        <color indexed="64"/>
      </right>
      <top/>
      <bottom/>
      <diagonal/>
    </border>
    <border>
      <left style="thin">
        <color indexed="64"/>
      </left>
      <right style="thin">
        <color indexed="9"/>
      </right>
      <top/>
      <bottom style="thin">
        <color indexed="10"/>
      </bottom>
      <diagonal/>
    </border>
    <border>
      <left style="thin">
        <color indexed="9"/>
      </left>
      <right style="thin">
        <color indexed="64"/>
      </right>
      <top/>
      <bottom style="thin">
        <color indexed="10"/>
      </bottom>
      <diagonal/>
    </border>
    <border>
      <left style="thin">
        <color indexed="64"/>
      </left>
      <right style="thin">
        <color indexed="9"/>
      </right>
      <top style="thin">
        <color indexed="10"/>
      </top>
      <bottom/>
      <diagonal/>
    </border>
    <border>
      <left style="thin">
        <color indexed="9"/>
      </left>
      <right style="thin">
        <color indexed="64"/>
      </right>
      <top style="thin">
        <color indexed="10"/>
      </top>
      <bottom/>
      <diagonal/>
    </border>
    <border>
      <left style="thin">
        <color indexed="64"/>
      </left>
      <right style="thin">
        <color indexed="10"/>
      </right>
      <top style="thin">
        <color indexed="10"/>
      </top>
      <bottom/>
      <diagonal/>
    </border>
    <border>
      <left style="thin">
        <color indexed="64"/>
      </left>
      <right style="thin">
        <color indexed="10"/>
      </right>
      <top/>
      <bottom style="thin">
        <color indexed="10"/>
      </bottom>
      <diagonal/>
    </border>
    <border>
      <left style="thin">
        <color indexed="64"/>
      </left>
      <right style="thin">
        <color indexed="9"/>
      </right>
      <top style="thin">
        <color indexed="10"/>
      </top>
      <bottom style="thin">
        <color indexed="64"/>
      </bottom>
      <diagonal/>
    </border>
    <border>
      <left style="thin">
        <color indexed="9"/>
      </left>
      <right style="thin">
        <color indexed="9"/>
      </right>
      <top style="thin">
        <color indexed="10"/>
      </top>
      <bottom style="thin">
        <color indexed="64"/>
      </bottom>
      <diagonal/>
    </border>
    <border>
      <left style="thin">
        <color indexed="9"/>
      </left>
      <right style="thin">
        <color indexed="64"/>
      </right>
      <top style="thin">
        <color indexed="10"/>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9"/>
      </left>
      <right style="thin">
        <color indexed="64"/>
      </right>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bottom style="thin">
        <color indexed="9"/>
      </bottom>
      <diagonal/>
    </border>
    <border>
      <left style="thin">
        <color indexed="64"/>
      </left>
      <right style="thin">
        <color indexed="9"/>
      </right>
      <top style="thin">
        <color indexed="9"/>
      </top>
      <bottom/>
      <diagonal/>
    </border>
    <border>
      <left style="thin">
        <color indexed="64"/>
      </left>
      <right style="thin">
        <color indexed="10"/>
      </right>
      <top style="thin">
        <color indexed="64"/>
      </top>
      <bottom style="thin">
        <color indexed="10"/>
      </bottom>
      <diagonal/>
    </border>
    <border>
      <left style="thin">
        <color indexed="10"/>
      </left>
      <right style="thin">
        <color indexed="10"/>
      </right>
      <top style="thin">
        <color indexed="64"/>
      </top>
      <bottom style="thin">
        <color indexed="20"/>
      </bottom>
      <diagonal/>
    </border>
    <border>
      <left style="thin">
        <color indexed="10"/>
      </left>
      <right style="thin">
        <color indexed="64"/>
      </right>
      <top style="thin">
        <color indexed="20"/>
      </top>
      <bottom/>
      <diagonal/>
    </border>
    <border>
      <left style="thin">
        <color indexed="10"/>
      </left>
      <right style="thin">
        <color indexed="64"/>
      </right>
      <top style="thin">
        <color indexed="10"/>
      </top>
      <bottom/>
      <diagonal/>
    </border>
    <border>
      <left style="thin">
        <color indexed="64"/>
      </left>
      <right style="thin">
        <color indexed="10"/>
      </right>
      <top/>
      <bottom/>
      <diagonal/>
    </border>
    <border>
      <left style="thin">
        <color indexed="10"/>
      </left>
      <right style="thin">
        <color indexed="64"/>
      </right>
      <top/>
      <bottom/>
      <diagonal/>
    </border>
    <border>
      <left style="thin">
        <color indexed="64"/>
      </left>
      <right style="thin">
        <color indexed="13"/>
      </right>
      <top/>
      <bottom/>
      <diagonal/>
    </border>
    <border>
      <left style="thin">
        <color indexed="64"/>
      </left>
      <right style="thin">
        <color indexed="13"/>
      </right>
      <top style="thin">
        <color indexed="10"/>
      </top>
      <bottom/>
      <diagonal/>
    </border>
    <border>
      <left style="thin">
        <color indexed="10"/>
      </left>
      <right style="thin">
        <color indexed="64"/>
      </right>
      <top style="thin">
        <color indexed="9"/>
      </top>
      <bottom/>
      <diagonal/>
    </border>
    <border>
      <left style="thin">
        <color indexed="9"/>
      </left>
      <right style="thin">
        <color indexed="10"/>
      </right>
      <top style="thin">
        <color indexed="10"/>
      </top>
      <bottom style="thin">
        <color indexed="64"/>
      </bottom>
      <diagonal/>
    </border>
    <border>
      <left style="thin">
        <color indexed="10"/>
      </left>
      <right style="thin">
        <color indexed="10"/>
      </right>
      <top style="thin">
        <color indexed="10"/>
      </top>
      <bottom style="thin">
        <color indexed="64"/>
      </bottom>
      <diagonal/>
    </border>
    <border>
      <left style="thin">
        <color indexed="10"/>
      </left>
      <right style="thin">
        <color indexed="64"/>
      </right>
      <top style="thin">
        <color indexed="10"/>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10"/>
      </right>
      <top style="thin">
        <color indexed="64"/>
      </top>
      <bottom style="thin">
        <color indexed="64"/>
      </bottom>
      <diagonal/>
    </border>
    <border>
      <left style="thin">
        <color indexed="10"/>
      </left>
      <right style="thin">
        <color indexed="10"/>
      </right>
      <top style="thin">
        <color indexed="64"/>
      </top>
      <bottom style="thin">
        <color indexed="64"/>
      </bottom>
      <diagonal/>
    </border>
    <border>
      <left style="thin">
        <color indexed="10"/>
      </left>
      <right style="thin">
        <color indexed="64"/>
      </right>
      <top style="thin">
        <color indexed="64"/>
      </top>
      <bottom style="thin">
        <color indexed="64"/>
      </bottom>
      <diagonal/>
    </border>
    <border>
      <left style="thin">
        <color indexed="10"/>
      </left>
      <right style="thin">
        <color indexed="9"/>
      </right>
      <top style="thin">
        <color indexed="64"/>
      </top>
      <bottom style="thin">
        <color indexed="64"/>
      </bottom>
      <diagonal/>
    </border>
    <border>
      <left style="thin">
        <color indexed="9"/>
      </left>
      <right style="thin">
        <color indexed="10"/>
      </right>
      <top style="thin">
        <color indexed="64"/>
      </top>
      <bottom style="thin">
        <color indexed="64"/>
      </bottom>
      <diagonal/>
    </border>
  </borders>
  <cellStyleXfs count="1">
    <xf numFmtId="0" fontId="0" fillId="0" borderId="0" applyNumberFormat="0" applyFill="0" applyBorder="0" applyProtection="0">
      <alignment vertical="top" wrapText="1"/>
    </xf>
  </cellStyleXfs>
  <cellXfs count="432">
    <xf numFmtId="0" fontId="0" fillId="0" borderId="0" xfId="0">
      <alignment vertical="top" wrapText="1"/>
    </xf>
    <xf numFmtId="0" fontId="3" fillId="0" borderId="0" xfId="0" applyNumberFormat="1" applyFont="1">
      <alignment vertical="top" wrapText="1"/>
    </xf>
    <xf numFmtId="0" fontId="4" fillId="0" borderId="0" xfId="0" applyNumberFormat="1" applyFont="1">
      <alignment vertical="top" wrapText="1"/>
    </xf>
    <xf numFmtId="0" fontId="1" fillId="0" borderId="1" xfId="0" applyFont="1" applyBorder="1">
      <alignment vertical="top" wrapText="1"/>
    </xf>
    <xf numFmtId="0" fontId="4" fillId="0" borderId="1" xfId="0" applyFont="1" applyBorder="1">
      <alignment vertical="top" wrapText="1"/>
    </xf>
    <xf numFmtId="0" fontId="4" fillId="0" borderId="1" xfId="0" applyFont="1" applyBorder="1" applyAlignment="1">
      <alignment vertical="center" wrapText="1"/>
    </xf>
    <xf numFmtId="0" fontId="1" fillId="0" borderId="32" xfId="0" applyFont="1" applyBorder="1">
      <alignment vertical="top" wrapText="1"/>
    </xf>
    <xf numFmtId="49" fontId="1" fillId="0" borderId="21" xfId="0" applyNumberFormat="1" applyFont="1" applyBorder="1">
      <alignment vertical="top" wrapText="1"/>
    </xf>
    <xf numFmtId="0" fontId="4" fillId="0" borderId="21" xfId="0" applyFont="1" applyBorder="1" applyAlignment="1">
      <alignment vertical="center" wrapText="1"/>
    </xf>
    <xf numFmtId="0" fontId="4" fillId="0" borderId="46" xfId="0" applyFont="1" applyBorder="1">
      <alignment vertical="top" wrapText="1"/>
    </xf>
    <xf numFmtId="49" fontId="1" fillId="0" borderId="32" xfId="0" applyNumberFormat="1" applyFont="1" applyBorder="1" applyAlignment="1"/>
    <xf numFmtId="49" fontId="1" fillId="2" borderId="10" xfId="0" applyNumberFormat="1" applyFont="1" applyFill="1" applyBorder="1" applyAlignment="1">
      <alignment wrapText="1"/>
    </xf>
    <xf numFmtId="1" fontId="1" fillId="2" borderId="10" xfId="0" applyNumberFormat="1" applyFont="1" applyFill="1" applyBorder="1" applyAlignment="1">
      <alignment vertical="center" wrapText="1"/>
    </xf>
    <xf numFmtId="1" fontId="1" fillId="2" borderId="47" xfId="0" applyNumberFormat="1" applyFont="1" applyFill="1" applyBorder="1" applyAlignment="1">
      <alignment wrapText="1"/>
    </xf>
    <xf numFmtId="1" fontId="1" fillId="0" borderId="48" xfId="0" applyNumberFormat="1" applyFont="1" applyBorder="1" applyAlignment="1"/>
    <xf numFmtId="49" fontId="4" fillId="2" borderId="4" xfId="0" applyNumberFormat="1" applyFont="1" applyFill="1" applyBorder="1" applyAlignment="1">
      <alignment wrapText="1"/>
    </xf>
    <xf numFmtId="1" fontId="1" fillId="2" borderId="4" xfId="0" applyNumberFormat="1" applyFont="1" applyFill="1" applyBorder="1" applyAlignment="1">
      <alignment vertical="center" wrapText="1"/>
    </xf>
    <xf numFmtId="1" fontId="1" fillId="2" borderId="49" xfId="0" applyNumberFormat="1" applyFont="1" applyFill="1" applyBorder="1" applyAlignment="1">
      <alignment wrapText="1"/>
    </xf>
    <xf numFmtId="1" fontId="4" fillId="2" borderId="4" xfId="0" applyNumberFormat="1" applyFont="1" applyFill="1" applyBorder="1" applyAlignment="1">
      <alignment vertical="center" wrapText="1"/>
    </xf>
    <xf numFmtId="1" fontId="4" fillId="2" borderId="49" xfId="0" applyNumberFormat="1" applyFont="1" applyFill="1" applyBorder="1" applyAlignment="1">
      <alignment wrapText="1"/>
    </xf>
    <xf numFmtId="0" fontId="4" fillId="2" borderId="4" xfId="0" applyFont="1" applyFill="1" applyBorder="1" applyAlignment="1">
      <alignment vertical="center" wrapText="1"/>
    </xf>
    <xf numFmtId="0" fontId="4" fillId="2" borderId="49" xfId="0" applyFont="1" applyFill="1" applyBorder="1" applyAlignment="1">
      <alignment wrapText="1"/>
    </xf>
    <xf numFmtId="2" fontId="4" fillId="0" borderId="49" xfId="0" applyNumberFormat="1" applyFont="1" applyBorder="1">
      <alignment vertical="top" wrapText="1"/>
    </xf>
    <xf numFmtId="0" fontId="4" fillId="2" borderId="10" xfId="0" applyFont="1" applyFill="1" applyBorder="1" applyAlignment="1">
      <alignment vertical="center" wrapText="1"/>
    </xf>
    <xf numFmtId="0" fontId="4" fillId="2" borderId="47" xfId="0" applyFont="1" applyFill="1" applyBorder="1" applyAlignment="1">
      <alignment wrapText="1"/>
    </xf>
    <xf numFmtId="1" fontId="4" fillId="0" borderId="48" xfId="0" applyNumberFormat="1" applyFont="1" applyBorder="1" applyAlignment="1"/>
    <xf numFmtId="1" fontId="4" fillId="0" borderId="4" xfId="0" applyNumberFormat="1" applyFont="1" applyBorder="1" applyAlignment="1">
      <alignment vertical="center" wrapText="1"/>
    </xf>
    <xf numFmtId="0" fontId="4" fillId="0" borderId="4" xfId="0" applyFont="1" applyBorder="1" applyAlignment="1">
      <alignment vertical="center" wrapText="1"/>
    </xf>
    <xf numFmtId="49" fontId="1" fillId="2" borderId="4" xfId="0" applyNumberFormat="1" applyFont="1" applyFill="1" applyBorder="1" applyAlignment="1">
      <alignment wrapText="1"/>
    </xf>
    <xf numFmtId="49" fontId="1" fillId="0" borderId="48" xfId="0" applyNumberFormat="1" applyFont="1" applyBorder="1" applyAlignment="1"/>
    <xf numFmtId="49" fontId="4" fillId="0" borderId="4" xfId="0" applyNumberFormat="1" applyFont="1" applyBorder="1">
      <alignment vertical="top" wrapText="1"/>
    </xf>
    <xf numFmtId="0" fontId="1" fillId="2" borderId="4" xfId="0" applyFont="1" applyFill="1" applyBorder="1" applyAlignment="1">
      <alignment wrapText="1"/>
    </xf>
    <xf numFmtId="49" fontId="1" fillId="0" borderId="10" xfId="0" applyNumberFormat="1" applyFont="1" applyBorder="1">
      <alignment vertical="top" wrapText="1"/>
    </xf>
    <xf numFmtId="1" fontId="4" fillId="2" borderId="10" xfId="0" applyNumberFormat="1" applyFont="1" applyFill="1" applyBorder="1" applyAlignment="1">
      <alignment vertical="center" wrapText="1"/>
    </xf>
    <xf numFmtId="2" fontId="4" fillId="2" borderId="49" xfId="0" applyNumberFormat="1" applyFont="1" applyFill="1" applyBorder="1" applyAlignment="1">
      <alignment wrapText="1"/>
    </xf>
    <xf numFmtId="1" fontId="4" fillId="0" borderId="10" xfId="0" applyNumberFormat="1" applyFont="1" applyBorder="1" applyAlignment="1">
      <alignment vertical="center" wrapText="1"/>
    </xf>
    <xf numFmtId="1" fontId="4" fillId="0" borderId="47" xfId="0" applyNumberFormat="1" applyFont="1" applyBorder="1">
      <alignment vertical="top" wrapText="1"/>
    </xf>
    <xf numFmtId="1" fontId="4" fillId="0" borderId="49" xfId="0" applyNumberFormat="1" applyFont="1" applyBorder="1">
      <alignment vertical="top" wrapText="1"/>
    </xf>
    <xf numFmtId="49" fontId="1" fillId="0" borderId="32" xfId="0" applyNumberFormat="1" applyFont="1" applyBorder="1">
      <alignment vertical="top" wrapText="1"/>
    </xf>
    <xf numFmtId="0" fontId="4" fillId="0" borderId="47" xfId="0" applyFont="1" applyBorder="1">
      <alignment vertical="top" wrapText="1"/>
    </xf>
    <xf numFmtId="1" fontId="1" fillId="0" borderId="48" xfId="0" applyNumberFormat="1" applyFont="1" applyBorder="1">
      <alignment vertical="top" wrapText="1"/>
    </xf>
    <xf numFmtId="0" fontId="4" fillId="0" borderId="4" xfId="0" applyFont="1" applyBorder="1">
      <alignment vertical="top" wrapText="1"/>
    </xf>
    <xf numFmtId="0" fontId="4" fillId="0" borderId="49" xfId="0" applyFont="1" applyBorder="1">
      <alignment vertical="top" wrapText="1"/>
    </xf>
    <xf numFmtId="1" fontId="4" fillId="2" borderId="47" xfId="0" applyNumberFormat="1" applyFont="1" applyFill="1" applyBorder="1" applyAlignment="1">
      <alignment wrapText="1"/>
    </xf>
    <xf numFmtId="0" fontId="4" fillId="0" borderId="32" xfId="0" applyFont="1" applyBorder="1">
      <alignment vertical="top" wrapText="1"/>
    </xf>
    <xf numFmtId="49" fontId="4" fillId="0" borderId="10" xfId="0" applyNumberFormat="1" applyFont="1" applyBorder="1">
      <alignment vertical="top" wrapText="1"/>
    </xf>
    <xf numFmtId="49" fontId="1" fillId="0" borderId="32" xfId="0" applyNumberFormat="1" applyFont="1" applyBorder="1" applyAlignment="1">
      <alignment vertical="center"/>
    </xf>
    <xf numFmtId="49" fontId="1" fillId="2" borderId="10" xfId="0" applyNumberFormat="1" applyFont="1" applyFill="1" applyBorder="1" applyAlignment="1">
      <alignment vertical="center" wrapText="1"/>
    </xf>
    <xf numFmtId="1" fontId="4" fillId="2" borderId="47" xfId="0" applyNumberFormat="1" applyFont="1" applyFill="1" applyBorder="1" applyAlignment="1">
      <alignment vertical="center" wrapText="1"/>
    </xf>
    <xf numFmtId="1" fontId="1" fillId="0" borderId="48" xfId="0" applyNumberFormat="1" applyFont="1" applyBorder="1" applyAlignment="1">
      <alignment vertical="center"/>
    </xf>
    <xf numFmtId="49" fontId="4" fillId="2" borderId="4" xfId="0" applyNumberFormat="1" applyFont="1" applyFill="1" applyBorder="1" applyAlignment="1">
      <alignment vertical="center" wrapText="1"/>
    </xf>
    <xf numFmtId="1" fontId="4" fillId="2" borderId="49" xfId="0" applyNumberFormat="1" applyFont="1" applyFill="1" applyBorder="1" applyAlignment="1">
      <alignment vertical="center" wrapText="1"/>
    </xf>
    <xf numFmtId="0" fontId="4" fillId="0" borderId="10" xfId="0" applyFont="1" applyBorder="1" applyAlignment="1">
      <alignment vertical="center" wrapText="1"/>
    </xf>
    <xf numFmtId="1" fontId="9" fillId="0" borderId="32" xfId="0" applyNumberFormat="1" applyFont="1" applyBorder="1" applyAlignment="1"/>
    <xf numFmtId="0" fontId="10" fillId="2" borderId="10" xfId="0" applyFont="1" applyFill="1" applyBorder="1" applyAlignment="1">
      <alignment vertical="center" wrapText="1"/>
    </xf>
    <xf numFmtId="1" fontId="8" fillId="2" borderId="47" xfId="0" applyNumberFormat="1" applyFont="1" applyFill="1" applyBorder="1" applyAlignment="1">
      <alignment wrapText="1"/>
    </xf>
    <xf numFmtId="1" fontId="9" fillId="0" borderId="48" xfId="0" applyNumberFormat="1" applyFont="1" applyBorder="1" applyAlignment="1"/>
    <xf numFmtId="1" fontId="8" fillId="2" borderId="4" xfId="0" applyNumberFormat="1" applyFont="1" applyFill="1" applyBorder="1" applyAlignment="1">
      <alignment vertical="center" wrapText="1"/>
    </xf>
    <xf numFmtId="1" fontId="8" fillId="2" borderId="49" xfId="0" applyNumberFormat="1" applyFont="1" applyFill="1" applyBorder="1" applyAlignment="1">
      <alignment wrapText="1"/>
    </xf>
    <xf numFmtId="1" fontId="8" fillId="2" borderId="10" xfId="0" applyNumberFormat="1" applyFont="1" applyFill="1" applyBorder="1" applyAlignment="1">
      <alignment vertical="center" wrapText="1"/>
    </xf>
    <xf numFmtId="0" fontId="6" fillId="0" borderId="4" xfId="0" applyFont="1" applyBorder="1">
      <alignment vertical="top" wrapText="1"/>
    </xf>
    <xf numFmtId="49" fontId="1" fillId="0" borderId="26" xfId="0" applyNumberFormat="1" applyFont="1" applyBorder="1" applyAlignment="1"/>
    <xf numFmtId="49" fontId="1" fillId="0" borderId="2" xfId="0" applyNumberFormat="1" applyFont="1" applyBorder="1">
      <alignment vertical="top" wrapText="1"/>
    </xf>
    <xf numFmtId="1" fontId="4" fillId="2" borderId="2" xfId="0" applyNumberFormat="1" applyFont="1" applyFill="1" applyBorder="1" applyAlignment="1">
      <alignment vertical="center" wrapText="1"/>
    </xf>
    <xf numFmtId="1" fontId="4" fillId="2" borderId="27" xfId="0" applyNumberFormat="1" applyFont="1" applyFill="1" applyBorder="1" applyAlignment="1">
      <alignment wrapText="1"/>
    </xf>
    <xf numFmtId="1" fontId="1" fillId="0" borderId="26" xfId="0" applyNumberFormat="1" applyFont="1" applyBorder="1" applyAlignment="1"/>
    <xf numFmtId="49" fontId="4" fillId="0" borderId="2" xfId="0" applyNumberFormat="1" applyFont="1" applyBorder="1">
      <alignment vertical="top" wrapText="1"/>
    </xf>
    <xf numFmtId="1" fontId="4" fillId="2" borderId="35" xfId="0" applyNumberFormat="1" applyFont="1" applyFill="1" applyBorder="1" applyAlignment="1">
      <alignment vertical="center" wrapText="1"/>
    </xf>
    <xf numFmtId="0" fontId="4" fillId="0" borderId="0" xfId="0" applyNumberFormat="1" applyFont="1" applyAlignment="1">
      <alignment vertical="center" wrapText="1"/>
    </xf>
    <xf numFmtId="49" fontId="1" fillId="0" borderId="34" xfId="0" applyNumberFormat="1" applyFont="1" applyBorder="1" applyAlignment="1">
      <alignment vertical="center"/>
    </xf>
    <xf numFmtId="2" fontId="1" fillId="2" borderId="36" xfId="0" applyNumberFormat="1" applyFont="1" applyFill="1" applyBorder="1" applyAlignment="1">
      <alignment vertical="center" wrapText="1"/>
    </xf>
    <xf numFmtId="1" fontId="1" fillId="0" borderId="64" xfId="0" applyNumberFormat="1" applyFont="1" applyBorder="1" applyAlignment="1"/>
    <xf numFmtId="49" fontId="1" fillId="2" borderId="65" xfId="0" applyNumberFormat="1" applyFont="1" applyFill="1" applyBorder="1" applyAlignment="1">
      <alignment wrapText="1"/>
    </xf>
    <xf numFmtId="0" fontId="4" fillId="2" borderId="65" xfId="0" applyFont="1" applyFill="1" applyBorder="1" applyAlignment="1">
      <alignment vertical="center" wrapText="1"/>
    </xf>
    <xf numFmtId="0" fontId="4" fillId="2" borderId="66" xfId="0" applyFont="1" applyFill="1" applyBorder="1" applyAlignment="1">
      <alignment wrapText="1"/>
    </xf>
    <xf numFmtId="49" fontId="1" fillId="0" borderId="30" xfId="0" applyNumberFormat="1" applyFont="1" applyBorder="1" applyAlignment="1"/>
    <xf numFmtId="49" fontId="1" fillId="2" borderId="16" xfId="0" applyNumberFormat="1" applyFont="1" applyFill="1" applyBorder="1" applyAlignment="1">
      <alignment wrapText="1"/>
    </xf>
    <xf numFmtId="1" fontId="1" fillId="2" borderId="16" xfId="0" applyNumberFormat="1" applyFont="1" applyFill="1" applyBorder="1" applyAlignment="1">
      <alignment vertical="center" wrapText="1"/>
    </xf>
    <xf numFmtId="1" fontId="1" fillId="2" borderId="41" xfId="0" applyNumberFormat="1" applyFont="1" applyFill="1" applyBorder="1" applyAlignment="1">
      <alignment wrapText="1"/>
    </xf>
    <xf numFmtId="49" fontId="4" fillId="2" borderId="2" xfId="0" applyNumberFormat="1" applyFont="1" applyFill="1" applyBorder="1" applyAlignment="1">
      <alignment wrapText="1"/>
    </xf>
    <xf numFmtId="1" fontId="1" fillId="2" borderId="2" xfId="0" applyNumberFormat="1" applyFont="1" applyFill="1" applyBorder="1" applyAlignment="1">
      <alignment vertical="center" wrapText="1"/>
    </xf>
    <xf numFmtId="1" fontId="1" fillId="2" borderId="27" xfId="0" applyNumberFormat="1" applyFont="1" applyFill="1" applyBorder="1" applyAlignment="1">
      <alignment wrapText="1"/>
    </xf>
    <xf numFmtId="49" fontId="1" fillId="0" borderId="43" xfId="0" applyNumberFormat="1" applyFont="1" applyBorder="1" applyAlignment="1"/>
    <xf numFmtId="0" fontId="4" fillId="2" borderId="2" xfId="0" applyFont="1" applyFill="1" applyBorder="1" applyAlignment="1">
      <alignment wrapText="1"/>
    </xf>
    <xf numFmtId="0" fontId="1" fillId="0" borderId="43" xfId="0" applyFont="1" applyBorder="1" applyAlignment="1"/>
    <xf numFmtId="0" fontId="4" fillId="2" borderId="16" xfId="0" applyFont="1" applyFill="1" applyBorder="1" applyAlignment="1">
      <alignment vertical="center" wrapText="1"/>
    </xf>
    <xf numFmtId="0" fontId="4" fillId="2" borderId="41" xfId="0" applyFont="1" applyFill="1" applyBorder="1" applyAlignment="1">
      <alignment wrapText="1"/>
    </xf>
    <xf numFmtId="0" fontId="4" fillId="2" borderId="2" xfId="0" applyFont="1" applyFill="1" applyBorder="1" applyAlignment="1">
      <alignment vertical="center" wrapText="1"/>
    </xf>
    <xf numFmtId="0" fontId="4" fillId="2" borderId="27" xfId="0" applyFont="1" applyFill="1" applyBorder="1" applyAlignment="1">
      <alignment wrapText="1"/>
    </xf>
    <xf numFmtId="49" fontId="1" fillId="0" borderId="16" xfId="0" applyNumberFormat="1" applyFont="1" applyBorder="1">
      <alignment vertical="top" wrapText="1"/>
    </xf>
    <xf numFmtId="0" fontId="11" fillId="0" borderId="43" xfId="0" applyFont="1" applyBorder="1" applyAlignment="1"/>
    <xf numFmtId="1" fontId="4" fillId="2" borderId="16" xfId="0" applyNumberFormat="1" applyFont="1" applyFill="1" applyBorder="1" applyAlignment="1">
      <alignment vertical="center" wrapText="1"/>
    </xf>
    <xf numFmtId="2" fontId="4" fillId="2" borderId="27" xfId="0" applyNumberFormat="1" applyFont="1" applyFill="1" applyBorder="1" applyAlignment="1">
      <alignment wrapText="1"/>
    </xf>
    <xf numFmtId="0" fontId="5" fillId="0" borderId="42" xfId="0" applyFont="1" applyBorder="1" applyAlignment="1"/>
    <xf numFmtId="0" fontId="5" fillId="0" borderId="15" xfId="0" applyFont="1" applyBorder="1">
      <alignment vertical="top" wrapText="1"/>
    </xf>
    <xf numFmtId="0" fontId="6" fillId="2" borderId="15" xfId="0" applyFont="1" applyFill="1" applyBorder="1" applyAlignment="1">
      <alignment vertical="center" wrapText="1"/>
    </xf>
    <xf numFmtId="0" fontId="6" fillId="2" borderId="40" xfId="0" applyFont="1" applyFill="1" applyBorder="1" applyAlignment="1">
      <alignment wrapText="1"/>
    </xf>
    <xf numFmtId="0" fontId="4" fillId="0" borderId="2" xfId="0" applyFont="1" applyBorder="1" applyAlignment="1">
      <alignment vertical="center" wrapText="1"/>
    </xf>
    <xf numFmtId="0" fontId="4" fillId="0" borderId="27" xfId="0" applyFont="1" applyBorder="1">
      <alignment vertical="top" wrapText="1"/>
    </xf>
    <xf numFmtId="1" fontId="4" fillId="0" borderId="16" xfId="0" applyNumberFormat="1" applyFont="1" applyBorder="1" applyAlignment="1">
      <alignment vertical="center" wrapText="1"/>
    </xf>
    <xf numFmtId="1" fontId="4" fillId="0" borderId="41" xfId="0" applyNumberFormat="1" applyFont="1" applyBorder="1">
      <alignment vertical="top" wrapText="1"/>
    </xf>
    <xf numFmtId="1" fontId="4" fillId="0" borderId="2" xfId="0" applyNumberFormat="1" applyFont="1" applyBorder="1" applyAlignment="1">
      <alignment vertical="center" wrapText="1"/>
    </xf>
    <xf numFmtId="1" fontId="4" fillId="0" borderId="27" xfId="0" applyNumberFormat="1" applyFont="1" applyBorder="1">
      <alignment vertical="top" wrapText="1"/>
    </xf>
    <xf numFmtId="0" fontId="1" fillId="0" borderId="43" xfId="0" applyFont="1" applyBorder="1">
      <alignment vertical="top" wrapText="1"/>
    </xf>
    <xf numFmtId="0" fontId="4" fillId="0" borderId="41" xfId="0" applyFont="1" applyBorder="1">
      <alignment vertical="top" wrapText="1"/>
    </xf>
    <xf numFmtId="1" fontId="1" fillId="0" borderId="26" xfId="0" applyNumberFormat="1" applyFont="1" applyBorder="1">
      <alignment vertical="top" wrapText="1"/>
    </xf>
    <xf numFmtId="1" fontId="4" fillId="2" borderId="41" xfId="0" applyNumberFormat="1" applyFont="1" applyFill="1" applyBorder="1" applyAlignment="1">
      <alignment wrapText="1"/>
    </xf>
    <xf numFmtId="1" fontId="7" fillId="0" borderId="26" xfId="0" applyNumberFormat="1" applyFont="1" applyBorder="1" applyAlignment="1"/>
    <xf numFmtId="1" fontId="8" fillId="2" borderId="2" xfId="0" applyNumberFormat="1" applyFont="1" applyFill="1" applyBorder="1" applyAlignment="1">
      <alignment vertical="center" wrapText="1"/>
    </xf>
    <xf numFmtId="1" fontId="8" fillId="2" borderId="27" xfId="0" applyNumberFormat="1" applyFont="1" applyFill="1" applyBorder="1" applyAlignment="1">
      <alignment wrapText="1"/>
    </xf>
    <xf numFmtId="1" fontId="9" fillId="0" borderId="26" xfId="0" applyNumberFormat="1" applyFont="1" applyBorder="1" applyAlignment="1"/>
    <xf numFmtId="0" fontId="6" fillId="2" borderId="2" xfId="0" applyFont="1" applyFill="1" applyBorder="1" applyAlignment="1">
      <alignment vertical="center" wrapText="1"/>
    </xf>
    <xf numFmtId="0" fontId="1" fillId="0" borderId="43" xfId="0" applyFont="1" applyBorder="1" applyAlignment="1">
      <alignment vertical="center"/>
    </xf>
    <xf numFmtId="49" fontId="1" fillId="2" borderId="16" xfId="0" applyNumberFormat="1" applyFont="1" applyFill="1" applyBorder="1" applyAlignment="1">
      <alignment vertical="center" wrapText="1"/>
    </xf>
    <xf numFmtId="1" fontId="8" fillId="2" borderId="41" xfId="0" applyNumberFormat="1" applyFont="1" applyFill="1" applyBorder="1" applyAlignment="1">
      <alignment vertical="center" wrapText="1"/>
    </xf>
    <xf numFmtId="1" fontId="1" fillId="0" borderId="26" xfId="0" applyNumberFormat="1" applyFont="1" applyBorder="1" applyAlignment="1">
      <alignment vertical="center"/>
    </xf>
    <xf numFmtId="49" fontId="4" fillId="2" borderId="2" xfId="0" applyNumberFormat="1" applyFont="1" applyFill="1" applyBorder="1" applyAlignment="1">
      <alignment vertical="center" wrapText="1"/>
    </xf>
    <xf numFmtId="1" fontId="8" fillId="2" borderId="27" xfId="0" applyNumberFormat="1" applyFont="1" applyFill="1" applyBorder="1" applyAlignment="1">
      <alignment vertical="center" wrapText="1"/>
    </xf>
    <xf numFmtId="0" fontId="4" fillId="0" borderId="16" xfId="0" applyFont="1" applyBorder="1" applyAlignment="1">
      <alignment vertical="center" wrapText="1"/>
    </xf>
    <xf numFmtId="0" fontId="9" fillId="0" borderId="43" xfId="0" applyFont="1" applyBorder="1" applyAlignment="1"/>
    <xf numFmtId="1" fontId="13" fillId="0" borderId="26" xfId="0" applyNumberFormat="1" applyFont="1" applyBorder="1" applyAlignment="1"/>
    <xf numFmtId="1" fontId="7" fillId="0" borderId="43" xfId="0" applyNumberFormat="1" applyFont="1" applyBorder="1" applyAlignment="1"/>
    <xf numFmtId="1" fontId="14" fillId="2" borderId="16" xfId="0" applyNumberFormat="1" applyFont="1" applyFill="1" applyBorder="1" applyAlignment="1">
      <alignment vertical="center" wrapText="1"/>
    </xf>
    <xf numFmtId="1" fontId="8" fillId="2" borderId="41" xfId="0" applyNumberFormat="1" applyFont="1" applyFill="1" applyBorder="1" applyAlignment="1">
      <alignment wrapText="1"/>
    </xf>
    <xf numFmtId="1" fontId="15" fillId="2" borderId="2" xfId="0" applyNumberFormat="1" applyFont="1" applyFill="1" applyBorder="1" applyAlignment="1">
      <alignment vertical="center" wrapText="1"/>
    </xf>
    <xf numFmtId="1" fontId="15" fillId="2" borderId="27" xfId="0" applyNumberFormat="1" applyFont="1" applyFill="1" applyBorder="1" applyAlignment="1">
      <alignment wrapText="1"/>
    </xf>
    <xf numFmtId="0" fontId="1" fillId="0" borderId="30" xfId="0" applyFont="1" applyBorder="1" applyAlignment="1"/>
    <xf numFmtId="49" fontId="1" fillId="2" borderId="8" xfId="0" applyNumberFormat="1" applyFont="1" applyFill="1" applyBorder="1" applyAlignment="1">
      <alignment wrapText="1"/>
    </xf>
    <xf numFmtId="1" fontId="1" fillId="2" borderId="8" xfId="0" applyNumberFormat="1" applyFont="1" applyFill="1" applyBorder="1" applyAlignment="1">
      <alignment vertical="center" wrapText="1"/>
    </xf>
    <xf numFmtId="1" fontId="1" fillId="2" borderId="31" xfId="0" applyNumberFormat="1" applyFont="1" applyFill="1" applyBorder="1" applyAlignment="1">
      <alignment wrapText="1"/>
    </xf>
    <xf numFmtId="1" fontId="16" fillId="2" borderId="2" xfId="0" applyNumberFormat="1" applyFont="1" applyFill="1" applyBorder="1" applyAlignment="1">
      <alignment vertical="center" wrapText="1"/>
    </xf>
    <xf numFmtId="0" fontId="4" fillId="2" borderId="8" xfId="0" applyFont="1" applyFill="1" applyBorder="1" applyAlignment="1">
      <alignment vertical="center" wrapText="1"/>
    </xf>
    <xf numFmtId="0" fontId="4" fillId="2" borderId="31" xfId="0" applyFont="1" applyFill="1" applyBorder="1" applyAlignment="1">
      <alignment wrapText="1"/>
    </xf>
    <xf numFmtId="49" fontId="1" fillId="0" borderId="8" xfId="0" applyNumberFormat="1" applyFont="1" applyBorder="1">
      <alignment vertical="top" wrapText="1"/>
    </xf>
    <xf numFmtId="1" fontId="4" fillId="2" borderId="26" xfId="0" applyNumberFormat="1" applyFont="1" applyFill="1" applyBorder="1" applyAlignment="1">
      <alignment wrapText="1"/>
    </xf>
    <xf numFmtId="0" fontId="13" fillId="0" borderId="30" xfId="0" applyFont="1" applyBorder="1" applyAlignment="1"/>
    <xf numFmtId="1" fontId="4" fillId="2" borderId="8" xfId="0" applyNumberFormat="1" applyFont="1" applyFill="1" applyBorder="1" applyAlignment="1">
      <alignment vertical="center" wrapText="1"/>
    </xf>
    <xf numFmtId="49" fontId="4" fillId="2" borderId="2" xfId="0" applyNumberFormat="1" applyFont="1" applyFill="1" applyBorder="1" applyAlignment="1">
      <alignment horizontal="left" vertical="center" wrapText="1"/>
    </xf>
    <xf numFmtId="0" fontId="1" fillId="0" borderId="26" xfId="0" applyFont="1" applyBorder="1" applyAlignment="1"/>
    <xf numFmtId="0" fontId="4" fillId="0" borderId="26" xfId="0" applyFont="1" applyBorder="1">
      <alignment vertical="top" wrapText="1"/>
    </xf>
    <xf numFmtId="1" fontId="10" fillId="2" borderId="2" xfId="0" applyNumberFormat="1" applyFont="1" applyFill="1" applyBorder="1" applyAlignment="1">
      <alignment vertical="center" wrapText="1"/>
    </xf>
    <xf numFmtId="1" fontId="4" fillId="0" borderId="8" xfId="0" applyNumberFormat="1" applyFont="1" applyBorder="1" applyAlignment="1">
      <alignment vertical="center" wrapText="1"/>
    </xf>
    <xf numFmtId="1" fontId="4" fillId="0" borderId="31" xfId="0" applyNumberFormat="1" applyFont="1" applyBorder="1">
      <alignment vertical="top" wrapText="1"/>
    </xf>
    <xf numFmtId="0" fontId="1" fillId="0" borderId="30" xfId="0" applyFont="1" applyBorder="1">
      <alignment vertical="top" wrapText="1"/>
    </xf>
    <xf numFmtId="0" fontId="4" fillId="0" borderId="31" xfId="0" applyFont="1" applyBorder="1">
      <alignment vertical="top" wrapText="1"/>
    </xf>
    <xf numFmtId="1" fontId="5" fillId="0" borderId="26" xfId="0" applyNumberFormat="1" applyFont="1" applyBorder="1" applyAlignment="1"/>
    <xf numFmtId="1" fontId="4" fillId="2" borderId="31" xfId="0" applyNumberFormat="1" applyFont="1" applyFill="1" applyBorder="1" applyAlignment="1">
      <alignment wrapText="1"/>
    </xf>
    <xf numFmtId="0" fontId="9" fillId="0" borderId="30" xfId="0" applyFont="1" applyBorder="1" applyAlignment="1"/>
    <xf numFmtId="0" fontId="6" fillId="2" borderId="8" xfId="0" applyFont="1" applyFill="1" applyBorder="1" applyAlignment="1">
      <alignment vertical="center" wrapText="1"/>
    </xf>
    <xf numFmtId="1" fontId="8" fillId="2" borderId="31" xfId="0" applyNumberFormat="1" applyFont="1" applyFill="1" applyBorder="1" applyAlignment="1">
      <alignment wrapText="1"/>
    </xf>
    <xf numFmtId="0" fontId="8" fillId="0" borderId="2" xfId="0" applyFont="1" applyBorder="1">
      <alignment vertical="top" wrapText="1"/>
    </xf>
    <xf numFmtId="0" fontId="9" fillId="0" borderId="26" xfId="0" applyFont="1" applyBorder="1" applyAlignment="1">
      <alignment vertical="center"/>
    </xf>
    <xf numFmtId="49" fontId="1" fillId="2" borderId="2" xfId="0" applyNumberFormat="1" applyFont="1" applyFill="1" applyBorder="1" applyAlignment="1">
      <alignment vertical="center" wrapText="1"/>
    </xf>
    <xf numFmtId="0" fontId="14" fillId="2" borderId="2" xfId="0" applyFont="1" applyFill="1" applyBorder="1" applyAlignment="1">
      <alignment vertical="center" wrapText="1"/>
    </xf>
    <xf numFmtId="1" fontId="14" fillId="2" borderId="2" xfId="0" applyNumberFormat="1" applyFont="1" applyFill="1" applyBorder="1" applyAlignment="1">
      <alignment vertical="center" wrapText="1"/>
    </xf>
    <xf numFmtId="49" fontId="4" fillId="0" borderId="26" xfId="0" applyNumberFormat="1" applyFont="1" applyBorder="1">
      <alignment vertical="top" wrapText="1"/>
    </xf>
    <xf numFmtId="49" fontId="4" fillId="0" borderId="2" xfId="0" applyNumberFormat="1" applyFont="1" applyBorder="1" applyAlignment="1">
      <alignment vertical="center" wrapText="1"/>
    </xf>
    <xf numFmtId="49" fontId="4" fillId="0" borderId="27" xfId="0" applyNumberFormat="1" applyFont="1" applyBorder="1">
      <alignment vertical="top" wrapText="1"/>
    </xf>
    <xf numFmtId="1" fontId="9" fillId="0" borderId="26" xfId="0" applyNumberFormat="1" applyFont="1" applyBorder="1" applyAlignment="1">
      <alignment vertical="center"/>
    </xf>
    <xf numFmtId="0" fontId="6" fillId="2" borderId="2" xfId="0" applyFont="1" applyFill="1" applyBorder="1" applyAlignment="1">
      <alignment wrapText="1"/>
    </xf>
    <xf numFmtId="49" fontId="1" fillId="2" borderId="2" xfId="0" applyNumberFormat="1" applyFont="1" applyFill="1" applyBorder="1" applyAlignment="1">
      <alignment wrapText="1"/>
    </xf>
    <xf numFmtId="0" fontId="11" fillId="0" borderId="30" xfId="0" applyFont="1" applyBorder="1" applyAlignment="1"/>
    <xf numFmtId="0" fontId="4" fillId="0" borderId="8" xfId="0" applyFont="1" applyBorder="1" applyAlignment="1">
      <alignment vertical="center" wrapText="1"/>
    </xf>
    <xf numFmtId="1" fontId="1" fillId="0" borderId="30" xfId="0" applyNumberFormat="1" applyFont="1" applyBorder="1" applyAlignment="1"/>
    <xf numFmtId="1" fontId="1" fillId="2" borderId="35" xfId="0" applyNumberFormat="1" applyFont="1" applyFill="1" applyBorder="1" applyAlignment="1">
      <alignment vertical="center" wrapText="1"/>
    </xf>
    <xf numFmtId="0" fontId="1" fillId="0" borderId="0" xfId="0" applyNumberFormat="1" applyFont="1" applyAlignment="1">
      <alignment vertical="center" wrapText="1"/>
    </xf>
    <xf numFmtId="49" fontId="1" fillId="3" borderId="23" xfId="0" applyNumberFormat="1" applyFont="1" applyFill="1" applyBorder="1" applyAlignment="1">
      <alignment horizontal="center" vertical="center" wrapText="1"/>
    </xf>
    <xf numFmtId="49" fontId="1" fillId="3" borderId="24" xfId="0" applyNumberFormat="1" applyFont="1" applyFill="1" applyBorder="1" applyAlignment="1">
      <alignment horizontal="center" vertical="center" wrapText="1"/>
    </xf>
    <xf numFmtId="49" fontId="1" fillId="3" borderId="25" xfId="0" applyNumberFormat="1"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4" fillId="3" borderId="28" xfId="0" applyNumberFormat="1" applyFont="1" applyFill="1" applyBorder="1" applyAlignment="1">
      <alignment horizontal="left" vertical="center"/>
    </xf>
    <xf numFmtId="49" fontId="1" fillId="3" borderId="44" xfId="0" applyNumberFormat="1" applyFont="1" applyFill="1" applyBorder="1" applyAlignment="1">
      <alignment horizontal="center" vertical="center" wrapText="1"/>
    </xf>
    <xf numFmtId="49" fontId="1" fillId="3" borderId="45" xfId="0" applyNumberFormat="1" applyFont="1" applyFill="1" applyBorder="1" applyAlignment="1">
      <alignment horizontal="center" vertical="center" wrapText="1"/>
    </xf>
    <xf numFmtId="0" fontId="4" fillId="0" borderId="0" xfId="0" applyNumberFormat="1" applyFont="1" applyProtection="1">
      <alignment vertical="top" wrapText="1"/>
      <protection locked="0"/>
    </xf>
    <xf numFmtId="0" fontId="4" fillId="0" borderId="57" xfId="0" applyNumberFormat="1" applyFont="1" applyBorder="1" applyProtection="1">
      <alignment vertical="top" wrapText="1"/>
      <protection locked="0"/>
    </xf>
    <xf numFmtId="0" fontId="4" fillId="0" borderId="1" xfId="0" applyNumberFormat="1" applyFont="1" applyBorder="1" applyProtection="1">
      <alignment vertical="top" wrapText="1"/>
      <protection locked="0"/>
    </xf>
    <xf numFmtId="0" fontId="4" fillId="0" borderId="62" xfId="0" applyNumberFormat="1" applyFont="1" applyBorder="1" applyProtection="1">
      <alignment vertical="top" wrapText="1"/>
      <protection locked="0"/>
    </xf>
    <xf numFmtId="49" fontId="1" fillId="3" borderId="22" xfId="0" applyNumberFormat="1" applyFont="1" applyFill="1" applyBorder="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4" fillId="0" borderId="4" xfId="0" applyFont="1" applyBorder="1" applyProtection="1">
      <alignment vertical="top" wrapText="1"/>
      <protection locked="0"/>
    </xf>
    <xf numFmtId="0" fontId="4" fillId="0" borderId="10" xfId="0" applyFont="1" applyBorder="1" applyProtection="1">
      <alignment vertical="top" wrapText="1"/>
      <protection locked="0"/>
    </xf>
    <xf numFmtId="2" fontId="4" fillId="0" borderId="4" xfId="0" applyNumberFormat="1" applyFont="1" applyBorder="1" applyProtection="1">
      <alignment vertical="top" wrapText="1"/>
      <protection locked="0"/>
    </xf>
    <xf numFmtId="49" fontId="4" fillId="0" borderId="2" xfId="0" applyNumberFormat="1" applyFont="1" applyBorder="1" applyProtection="1">
      <alignment vertical="top" wrapText="1"/>
      <protection locked="0"/>
    </xf>
    <xf numFmtId="0" fontId="4" fillId="0" borderId="22" xfId="0" applyFont="1" applyBorder="1" applyAlignment="1" applyProtection="1">
      <alignment vertical="center" wrapText="1"/>
      <protection locked="0"/>
    </xf>
    <xf numFmtId="0" fontId="4" fillId="0" borderId="65" xfId="0" applyFont="1" applyBorder="1" applyAlignment="1" applyProtection="1">
      <alignment vertical="center" wrapText="1"/>
      <protection locked="0"/>
    </xf>
    <xf numFmtId="0" fontId="6" fillId="0" borderId="4" xfId="0" applyFont="1" applyBorder="1" applyProtection="1">
      <alignment vertical="top" wrapText="1"/>
      <protection locked="0"/>
    </xf>
    <xf numFmtId="0" fontId="21" fillId="0" borderId="10" xfId="0" applyFont="1" applyBorder="1" applyProtection="1">
      <alignment vertical="top" wrapText="1"/>
      <protection locked="0"/>
    </xf>
    <xf numFmtId="0" fontId="21" fillId="0" borderId="4" xfId="0" applyFont="1" applyBorder="1" applyProtection="1">
      <alignment vertical="top" wrapText="1"/>
      <protection locked="0"/>
    </xf>
    <xf numFmtId="0" fontId="4" fillId="0" borderId="18" xfId="0" applyFont="1" applyBorder="1" applyProtection="1">
      <alignment vertical="top" wrapText="1"/>
      <protection locked="0"/>
    </xf>
    <xf numFmtId="0" fontId="4" fillId="0" borderId="19" xfId="0" applyFont="1" applyBorder="1" applyProtection="1">
      <alignment vertical="top" wrapText="1"/>
      <protection locked="0"/>
    </xf>
    <xf numFmtId="0" fontId="4" fillId="0" borderId="5" xfId="0" applyFont="1" applyBorder="1" applyProtection="1">
      <alignment vertical="top" wrapText="1"/>
      <protection locked="0"/>
    </xf>
    <xf numFmtId="0" fontId="4" fillId="0" borderId="67" xfId="0" applyFont="1" applyBorder="1" applyAlignment="1" applyProtection="1">
      <alignment vertical="center" wrapText="1"/>
      <protection locked="0"/>
    </xf>
    <xf numFmtId="0" fontId="4" fillId="0" borderId="65" xfId="0" applyFont="1" applyBorder="1" applyProtection="1">
      <alignment vertical="top" wrapText="1"/>
      <protection locked="0"/>
    </xf>
    <xf numFmtId="0" fontId="4" fillId="2" borderId="2" xfId="0" applyFont="1" applyFill="1" applyBorder="1" applyAlignment="1" applyProtection="1">
      <alignment wrapText="1"/>
      <protection locked="0"/>
    </xf>
    <xf numFmtId="0" fontId="4" fillId="0" borderId="54" xfId="0" applyFont="1" applyBorder="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4" fillId="0" borderId="0" xfId="0" applyNumberFormat="1" applyFont="1" applyProtection="1">
      <alignment vertical="top" wrapText="1"/>
    </xf>
    <xf numFmtId="0" fontId="4" fillId="0" borderId="57" xfId="0" applyNumberFormat="1" applyFont="1" applyBorder="1" applyProtection="1">
      <alignment vertical="top" wrapText="1"/>
    </xf>
    <xf numFmtId="0" fontId="4" fillId="0" borderId="1" xfId="0" applyNumberFormat="1" applyFont="1" applyBorder="1" applyProtection="1">
      <alignment vertical="top" wrapText="1"/>
    </xf>
    <xf numFmtId="0" fontId="4" fillId="0" borderId="62" xfId="0" applyNumberFormat="1" applyFont="1" applyBorder="1" applyProtection="1">
      <alignment vertical="top" wrapText="1"/>
    </xf>
    <xf numFmtId="49" fontId="1" fillId="3" borderId="22" xfId="0" applyNumberFormat="1" applyFont="1" applyFill="1" applyBorder="1" applyAlignment="1" applyProtection="1">
      <alignment horizontal="center" vertical="center" wrapText="1"/>
    </xf>
    <xf numFmtId="0" fontId="4" fillId="0" borderId="4" xfId="0" applyFont="1" applyBorder="1" applyProtection="1">
      <alignment vertical="top" wrapText="1"/>
    </xf>
    <xf numFmtId="0" fontId="4" fillId="0" borderId="10" xfId="0" applyFont="1" applyBorder="1" applyProtection="1">
      <alignment vertical="top" wrapText="1"/>
    </xf>
    <xf numFmtId="0" fontId="4" fillId="0" borderId="22" xfId="0" applyFont="1" applyBorder="1" applyAlignment="1" applyProtection="1">
      <alignment vertical="center" wrapText="1"/>
    </xf>
    <xf numFmtId="0" fontId="4" fillId="0" borderId="4" xfId="0" applyFont="1" applyBorder="1" applyAlignment="1" applyProtection="1">
      <alignment vertical="center" wrapText="1"/>
    </xf>
    <xf numFmtId="0" fontId="4" fillId="0" borderId="65" xfId="0" applyFont="1" applyBorder="1" applyAlignment="1" applyProtection="1">
      <alignment vertical="center" wrapText="1"/>
    </xf>
    <xf numFmtId="0" fontId="3" fillId="0" borderId="0" xfId="0" applyFont="1" applyProtection="1">
      <alignment vertical="top" wrapText="1"/>
    </xf>
    <xf numFmtId="0" fontId="2" fillId="0" borderId="22"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3" fillId="0" borderId="22" xfId="0" applyFont="1" applyBorder="1" applyProtection="1">
      <alignment vertical="top" wrapText="1"/>
    </xf>
    <xf numFmtId="164" fontId="3" fillId="0" borderId="22" xfId="0" applyNumberFormat="1" applyFont="1" applyBorder="1" applyProtection="1">
      <alignment vertical="top" wrapText="1"/>
    </xf>
    <xf numFmtId="0" fontId="2" fillId="0" borderId="22" xfId="0" applyFont="1" applyBorder="1" applyAlignment="1" applyProtection="1">
      <alignment horizontal="left" vertical="top" wrapText="1"/>
    </xf>
    <xf numFmtId="164" fontId="2" fillId="0" borderId="22" xfId="0" applyNumberFormat="1" applyFont="1" applyBorder="1" applyProtection="1">
      <alignment vertical="top" wrapText="1"/>
    </xf>
    <xf numFmtId="0" fontId="2" fillId="0" borderId="0" xfId="0" applyFont="1" applyProtection="1">
      <alignment vertical="top" wrapText="1"/>
    </xf>
    <xf numFmtId="0" fontId="4" fillId="0" borderId="56" xfId="0" applyNumberFormat="1" applyFont="1" applyBorder="1" applyProtection="1">
      <alignment vertical="top" wrapText="1"/>
    </xf>
    <xf numFmtId="0" fontId="1" fillId="0" borderId="57" xfId="0" applyNumberFormat="1" applyFont="1" applyBorder="1" applyProtection="1">
      <alignment vertical="top" wrapText="1"/>
    </xf>
    <xf numFmtId="0" fontId="4" fillId="0" borderId="58" xfId="0" applyNumberFormat="1" applyFont="1" applyBorder="1" applyProtection="1">
      <alignment vertical="top" wrapText="1"/>
    </xf>
    <xf numFmtId="0" fontId="4" fillId="0" borderId="59" xfId="0" applyNumberFormat="1" applyFont="1" applyBorder="1" applyProtection="1">
      <alignment vertical="top" wrapText="1"/>
    </xf>
    <xf numFmtId="0" fontId="4" fillId="0" borderId="60" xfId="0" applyNumberFormat="1" applyFont="1" applyBorder="1" applyProtection="1">
      <alignment vertical="top" wrapText="1"/>
    </xf>
    <xf numFmtId="0" fontId="4" fillId="0" borderId="61" xfId="0" applyNumberFormat="1" applyFont="1" applyBorder="1" applyProtection="1">
      <alignment vertical="top" wrapText="1"/>
    </xf>
    <xf numFmtId="0" fontId="4" fillId="0" borderId="63" xfId="0" applyNumberFormat="1" applyFont="1" applyBorder="1" applyProtection="1">
      <alignment vertical="top" wrapText="1"/>
    </xf>
    <xf numFmtId="0" fontId="4" fillId="0" borderId="0" xfId="0" applyNumberFormat="1" applyFont="1" applyAlignment="1" applyProtection="1">
      <alignment horizontal="center" vertical="center" wrapText="1"/>
    </xf>
    <xf numFmtId="0" fontId="1" fillId="0" borderId="48" xfId="0" applyFont="1" applyBorder="1" applyProtection="1">
      <alignment vertical="top" wrapText="1"/>
    </xf>
    <xf numFmtId="49" fontId="1" fillId="0" borderId="4" xfId="0" applyNumberFormat="1" applyFont="1" applyBorder="1" applyProtection="1">
      <alignment vertical="top" wrapText="1"/>
    </xf>
    <xf numFmtId="0" fontId="4" fillId="0" borderId="49" xfId="0" applyFont="1" applyBorder="1" applyProtection="1">
      <alignment vertical="top" wrapText="1"/>
    </xf>
    <xf numFmtId="0" fontId="11" fillId="0" borderId="48" xfId="0" applyFont="1" applyBorder="1" applyProtection="1">
      <alignment vertical="top" wrapText="1"/>
    </xf>
    <xf numFmtId="49" fontId="4" fillId="0" borderId="4" xfId="0" applyNumberFormat="1" applyFont="1" applyBorder="1" applyProtection="1">
      <alignment vertical="top" wrapText="1"/>
    </xf>
    <xf numFmtId="49" fontId="1" fillId="0" borderId="32" xfId="0" applyNumberFormat="1" applyFont="1" applyBorder="1" applyProtection="1">
      <alignment vertical="top" wrapText="1"/>
    </xf>
    <xf numFmtId="49" fontId="4" fillId="0" borderId="10" xfId="0" applyNumberFormat="1" applyFont="1" applyBorder="1" applyProtection="1">
      <alignment vertical="top" wrapText="1"/>
    </xf>
    <xf numFmtId="0" fontId="4" fillId="0" borderId="10" xfId="0" applyFont="1" applyBorder="1" applyAlignment="1" applyProtection="1">
      <alignment vertical="center" wrapText="1"/>
    </xf>
    <xf numFmtId="0" fontId="4" fillId="0" borderId="47" xfId="0" applyFont="1" applyBorder="1" applyProtection="1">
      <alignment vertical="top" wrapText="1"/>
    </xf>
    <xf numFmtId="0" fontId="4" fillId="0" borderId="4" xfId="0" applyNumberFormat="1" applyFont="1" applyBorder="1" applyAlignment="1" applyProtection="1">
      <alignment vertical="center" wrapText="1"/>
    </xf>
    <xf numFmtId="2" fontId="4" fillId="0" borderId="49" xfId="0" applyNumberFormat="1" applyFont="1" applyBorder="1" applyProtection="1">
      <alignment vertical="top" wrapText="1"/>
    </xf>
    <xf numFmtId="49" fontId="1" fillId="0" borderId="30" xfId="0" applyNumberFormat="1" applyFont="1" applyBorder="1" applyProtection="1">
      <alignment vertical="top" wrapText="1"/>
    </xf>
    <xf numFmtId="49" fontId="4" fillId="0" borderId="9" xfId="0" applyNumberFormat="1" applyFont="1" applyBorder="1" applyProtection="1">
      <alignment vertical="top" wrapText="1"/>
    </xf>
    <xf numFmtId="49" fontId="4" fillId="0" borderId="8" xfId="0" applyNumberFormat="1" applyFont="1" applyBorder="1" applyProtection="1">
      <alignment vertical="top" wrapText="1"/>
    </xf>
    <xf numFmtId="0" fontId="4" fillId="0" borderId="9" xfId="0" applyFont="1" applyBorder="1" applyAlignment="1" applyProtection="1">
      <alignment vertical="center" wrapText="1"/>
    </xf>
    <xf numFmtId="0" fontId="1" fillId="0" borderId="26" xfId="0" applyFont="1" applyBorder="1" applyProtection="1">
      <alignment vertical="top" wrapText="1"/>
    </xf>
    <xf numFmtId="49" fontId="4" fillId="0" borderId="2" xfId="0" applyNumberFormat="1" applyFont="1" applyBorder="1" applyProtection="1">
      <alignment vertical="top" wrapText="1"/>
    </xf>
    <xf numFmtId="0" fontId="4" fillId="0" borderId="3" xfId="0" applyFont="1" applyBorder="1" applyAlignment="1" applyProtection="1">
      <alignment vertical="center" wrapText="1"/>
    </xf>
    <xf numFmtId="0" fontId="1" fillId="0" borderId="50" xfId="0" applyFont="1" applyBorder="1" applyProtection="1">
      <alignment vertical="top" wrapText="1"/>
    </xf>
    <xf numFmtId="49" fontId="4" fillId="0" borderId="11" xfId="0" applyNumberFormat="1" applyFont="1" applyBorder="1" applyProtection="1">
      <alignment vertical="top" wrapText="1"/>
    </xf>
    <xf numFmtId="0" fontId="4" fillId="0" borderId="12" xfId="0" applyNumberFormat="1" applyFont="1" applyBorder="1" applyAlignment="1" applyProtection="1">
      <alignment vertical="center" wrapText="1"/>
    </xf>
    <xf numFmtId="49" fontId="1" fillId="0" borderId="51" xfId="0" applyNumberFormat="1" applyFont="1" applyBorder="1" applyProtection="1">
      <alignment vertical="top" wrapText="1"/>
    </xf>
    <xf numFmtId="49" fontId="4" fillId="0" borderId="13" xfId="0" applyNumberFormat="1" applyFont="1" applyBorder="1" applyProtection="1">
      <alignment vertical="top" wrapText="1"/>
    </xf>
    <xf numFmtId="0" fontId="4" fillId="0" borderId="14" xfId="0" applyFont="1" applyBorder="1" applyAlignment="1" applyProtection="1">
      <alignment vertical="center" wrapText="1"/>
    </xf>
    <xf numFmtId="0" fontId="4" fillId="0" borderId="3" xfId="0" applyNumberFormat="1" applyFont="1" applyBorder="1" applyAlignment="1" applyProtection="1">
      <alignment vertical="center" wrapText="1"/>
    </xf>
    <xf numFmtId="0" fontId="1" fillId="0" borderId="32" xfId="0" applyFont="1" applyBorder="1" applyProtection="1">
      <alignment vertical="top" wrapText="1"/>
    </xf>
    <xf numFmtId="0" fontId="4" fillId="0" borderId="0" xfId="0" applyNumberFormat="1" applyFont="1" applyAlignment="1" applyProtection="1">
      <alignment vertical="center" wrapText="1"/>
    </xf>
    <xf numFmtId="0" fontId="1" fillId="0" borderId="22" xfId="0" applyFont="1" applyBorder="1" applyAlignment="1" applyProtection="1">
      <alignment vertical="center" wrapText="1"/>
    </xf>
    <xf numFmtId="49" fontId="1" fillId="0" borderId="22" xfId="0" applyNumberFormat="1" applyFont="1" applyBorder="1" applyAlignment="1" applyProtection="1">
      <alignment vertical="center" wrapText="1"/>
    </xf>
    <xf numFmtId="49" fontId="1" fillId="0" borderId="48" xfId="0" applyNumberFormat="1" applyFont="1" applyBorder="1" applyProtection="1">
      <alignment vertical="top" wrapText="1"/>
    </xf>
    <xf numFmtId="0" fontId="1" fillId="0" borderId="48" xfId="0" applyFont="1" applyBorder="1" applyAlignment="1" applyProtection="1">
      <alignment vertical="center" wrapText="1"/>
    </xf>
    <xf numFmtId="49" fontId="1" fillId="0" borderId="4" xfId="0" applyNumberFormat="1" applyFont="1" applyBorder="1" applyAlignment="1" applyProtection="1">
      <alignment vertical="center" wrapText="1"/>
    </xf>
    <xf numFmtId="0" fontId="4" fillId="0" borderId="49" xfId="0" applyFont="1" applyBorder="1" applyAlignment="1" applyProtection="1">
      <alignment vertical="center" wrapText="1"/>
    </xf>
    <xf numFmtId="49" fontId="1" fillId="0" borderId="43" xfId="0" applyNumberFormat="1" applyFont="1" applyBorder="1" applyProtection="1">
      <alignment vertical="top" wrapText="1"/>
    </xf>
    <xf numFmtId="49" fontId="4" fillId="0" borderId="16" xfId="0" applyNumberFormat="1" applyFont="1" applyBorder="1" applyProtection="1">
      <alignment vertical="top" wrapText="1"/>
    </xf>
    <xf numFmtId="0" fontId="4" fillId="0" borderId="17" xfId="0" applyFont="1" applyBorder="1" applyAlignment="1" applyProtection="1">
      <alignment vertical="center" wrapText="1"/>
    </xf>
    <xf numFmtId="0" fontId="1" fillId="0" borderId="64" xfId="0" applyFont="1" applyBorder="1" applyAlignment="1" applyProtection="1">
      <alignment vertical="center" wrapText="1"/>
    </xf>
    <xf numFmtId="49" fontId="1" fillId="0" borderId="65" xfId="0" applyNumberFormat="1" applyFont="1" applyBorder="1" applyAlignment="1" applyProtection="1">
      <alignment vertical="center" wrapText="1"/>
    </xf>
    <xf numFmtId="0" fontId="4" fillId="0" borderId="66" xfId="0" applyFont="1" applyBorder="1" applyAlignment="1" applyProtection="1">
      <alignment vertical="center" wrapText="1"/>
    </xf>
    <xf numFmtId="0" fontId="5" fillId="0" borderId="48" xfId="0" applyFont="1" applyBorder="1" applyProtection="1">
      <alignment vertical="top" wrapText="1"/>
    </xf>
    <xf numFmtId="0" fontId="6" fillId="0" borderId="4" xfId="0" applyFont="1" applyBorder="1" applyAlignment="1" applyProtection="1">
      <alignment vertical="center" wrapText="1"/>
    </xf>
    <xf numFmtId="0" fontId="6" fillId="0" borderId="49" xfId="0" applyFont="1" applyBorder="1" applyProtection="1">
      <alignment vertical="top" wrapText="1"/>
    </xf>
    <xf numFmtId="0" fontId="1" fillId="0" borderId="33" xfId="0" applyFont="1" applyBorder="1" applyProtection="1">
      <alignment vertical="top" wrapText="1"/>
    </xf>
    <xf numFmtId="49" fontId="4" fillId="0" borderId="7" xfId="0" applyNumberFormat="1" applyFont="1" applyBorder="1" applyProtection="1">
      <alignment vertical="top" wrapText="1"/>
    </xf>
    <xf numFmtId="0" fontId="4" fillId="0" borderId="7" xfId="0" applyNumberFormat="1" applyFont="1" applyBorder="1" applyAlignment="1" applyProtection="1">
      <alignment vertical="center" wrapText="1"/>
    </xf>
    <xf numFmtId="49" fontId="14" fillId="0" borderId="4" xfId="0" applyNumberFormat="1" applyFont="1" applyBorder="1" applyProtection="1">
      <alignment vertical="top" wrapText="1"/>
    </xf>
    <xf numFmtId="0" fontId="21" fillId="0" borderId="47" xfId="0" applyFont="1" applyBorder="1" applyProtection="1">
      <alignment vertical="top" wrapText="1"/>
    </xf>
    <xf numFmtId="0" fontId="21" fillId="0" borderId="49" xfId="0" applyFont="1" applyBorder="1" applyProtection="1">
      <alignment vertical="top" wrapText="1"/>
    </xf>
    <xf numFmtId="0" fontId="4" fillId="0" borderId="52" xfId="0" applyFont="1" applyBorder="1" applyProtection="1">
      <alignment vertical="top" wrapText="1"/>
    </xf>
    <xf numFmtId="0" fontId="4" fillId="0" borderId="31" xfId="0" applyFont="1" applyBorder="1" applyProtection="1">
      <alignment vertical="top" wrapText="1"/>
    </xf>
    <xf numFmtId="0" fontId="4" fillId="0" borderId="48" xfId="0" applyFont="1" applyBorder="1" applyProtection="1">
      <alignment vertical="top" wrapText="1"/>
    </xf>
    <xf numFmtId="0" fontId="4" fillId="0" borderId="27" xfId="0" applyFont="1" applyBorder="1" applyProtection="1">
      <alignment vertical="top" wrapText="1"/>
    </xf>
    <xf numFmtId="0" fontId="4" fillId="0" borderId="64" xfId="0" applyFont="1" applyBorder="1" applyAlignment="1" applyProtection="1">
      <alignment vertical="center" wrapText="1"/>
    </xf>
    <xf numFmtId="0" fontId="4" fillId="0" borderId="39" xfId="0" applyFont="1" applyBorder="1" applyAlignment="1" applyProtection="1">
      <alignment vertical="center" wrapText="1"/>
    </xf>
    <xf numFmtId="49" fontId="4" fillId="0" borderId="5" xfId="0" applyNumberFormat="1" applyFont="1" applyBorder="1" applyProtection="1">
      <alignment vertical="top" wrapText="1"/>
    </xf>
    <xf numFmtId="49" fontId="4" fillId="0" borderId="5" xfId="0" applyNumberFormat="1" applyFont="1" applyBorder="1" applyAlignment="1" applyProtection="1">
      <alignment horizontal="left" vertical="top" wrapText="1"/>
    </xf>
    <xf numFmtId="0" fontId="1" fillId="0" borderId="64" xfId="0" applyFont="1" applyBorder="1" applyProtection="1">
      <alignment vertical="top" wrapText="1"/>
    </xf>
    <xf numFmtId="49" fontId="1" fillId="0" borderId="65" xfId="0" applyNumberFormat="1" applyFont="1" applyBorder="1" applyProtection="1">
      <alignment vertical="top" wrapText="1"/>
    </xf>
    <xf numFmtId="0" fontId="4" fillId="0" borderId="66" xfId="0" applyFont="1" applyBorder="1" applyProtection="1">
      <alignment vertical="top" wrapText="1"/>
    </xf>
    <xf numFmtId="49" fontId="4" fillId="0" borderId="4" xfId="0" applyNumberFormat="1" applyFont="1" applyBorder="1" applyAlignment="1" applyProtection="1">
      <alignment horizontal="left" vertical="top" wrapText="1"/>
    </xf>
    <xf numFmtId="0" fontId="1" fillId="0" borderId="10" xfId="0" applyFont="1" applyBorder="1" applyProtection="1">
      <alignment vertical="top" wrapText="1"/>
    </xf>
    <xf numFmtId="49" fontId="4" fillId="2" borderId="2" xfId="0" applyNumberFormat="1" applyFont="1" applyFill="1" applyBorder="1" applyAlignment="1" applyProtection="1">
      <alignment wrapText="1"/>
    </xf>
    <xf numFmtId="0" fontId="1" fillId="0" borderId="43" xfId="0" applyFont="1" applyBorder="1" applyProtection="1">
      <alignment vertical="top" wrapText="1"/>
    </xf>
    <xf numFmtId="0" fontId="1" fillId="2" borderId="16" xfId="0" applyFont="1" applyFill="1" applyBorder="1" applyAlignment="1" applyProtection="1">
      <alignment wrapText="1"/>
    </xf>
    <xf numFmtId="49" fontId="1" fillId="2" borderId="2" xfId="0" applyNumberFormat="1" applyFont="1" applyFill="1" applyBorder="1" applyAlignment="1" applyProtection="1">
      <alignment wrapText="1"/>
    </xf>
    <xf numFmtId="0" fontId="4" fillId="2" borderId="2" xfId="0" applyFont="1" applyFill="1" applyBorder="1" applyAlignment="1" applyProtection="1">
      <alignment wrapText="1"/>
    </xf>
    <xf numFmtId="0" fontId="1" fillId="0" borderId="37" xfId="0" applyFont="1" applyBorder="1" applyProtection="1">
      <alignment vertical="top" wrapText="1"/>
    </xf>
    <xf numFmtId="49" fontId="1" fillId="2" borderId="38" xfId="0" applyNumberFormat="1" applyFont="1" applyFill="1" applyBorder="1" applyAlignment="1" applyProtection="1">
      <alignment wrapText="1"/>
    </xf>
    <xf numFmtId="0" fontId="4" fillId="0" borderId="68" xfId="0" applyFont="1" applyBorder="1" applyAlignment="1" applyProtection="1">
      <alignment vertical="center" wrapText="1"/>
    </xf>
    <xf numFmtId="49" fontId="1" fillId="0" borderId="26" xfId="0" applyNumberFormat="1" applyFont="1" applyBorder="1" applyProtection="1">
      <alignment vertical="top" wrapText="1"/>
    </xf>
    <xf numFmtId="49" fontId="4" fillId="2" borderId="8" xfId="0" applyNumberFormat="1" applyFont="1" applyFill="1" applyBorder="1" applyAlignment="1" applyProtection="1">
      <alignment wrapText="1"/>
    </xf>
    <xf numFmtId="49" fontId="1" fillId="0" borderId="34" xfId="0" applyNumberFormat="1" applyFont="1" applyBorder="1" applyAlignment="1" applyProtection="1">
      <alignment vertical="center" wrapText="1"/>
    </xf>
    <xf numFmtId="0" fontId="4" fillId="0" borderId="53" xfId="0" applyFont="1" applyBorder="1" applyAlignment="1" applyProtection="1">
      <alignment vertical="center" wrapText="1"/>
    </xf>
    <xf numFmtId="2" fontId="4" fillId="0" borderId="55" xfId="0" applyNumberFormat="1" applyFont="1" applyBorder="1" applyAlignment="1" applyProtection="1">
      <alignment vertical="center" wrapText="1"/>
    </xf>
    <xf numFmtId="0" fontId="4" fillId="0" borderId="1" xfId="0" applyFont="1" applyBorder="1" applyProtection="1">
      <alignment vertical="top" wrapText="1"/>
    </xf>
    <xf numFmtId="0" fontId="4" fillId="0" borderId="1" xfId="0" applyFont="1" applyBorder="1" applyAlignment="1" applyProtection="1">
      <alignment vertical="center" wrapText="1"/>
    </xf>
    <xf numFmtId="49" fontId="1" fillId="3" borderId="37" xfId="0" applyNumberFormat="1" applyFont="1" applyFill="1" applyBorder="1" applyAlignment="1" applyProtection="1">
      <alignment horizontal="center" vertical="center" wrapText="1"/>
    </xf>
    <xf numFmtId="49" fontId="1" fillId="3" borderId="38" xfId="0" applyNumberFormat="1" applyFont="1" applyFill="1" applyBorder="1" applyAlignment="1" applyProtection="1">
      <alignment horizontal="center" vertical="center" wrapText="1"/>
    </xf>
    <xf numFmtId="49" fontId="1" fillId="3" borderId="39" xfId="0" applyNumberFormat="1" applyFont="1" applyFill="1" applyBorder="1" applyAlignment="1" applyProtection="1">
      <alignment horizontal="center" vertical="center" wrapText="1"/>
    </xf>
    <xf numFmtId="49" fontId="4" fillId="0" borderId="37" xfId="0" applyNumberFormat="1" applyFont="1" applyBorder="1" applyAlignment="1" applyProtection="1"/>
    <xf numFmtId="0" fontId="4" fillId="0" borderId="38" xfId="0" applyFont="1" applyBorder="1" applyProtection="1">
      <alignment vertical="top" wrapText="1"/>
    </xf>
    <xf numFmtId="0" fontId="4" fillId="0" borderId="38" xfId="0" applyFont="1" applyBorder="1" applyAlignment="1" applyProtection="1">
      <alignment vertical="center" wrapText="1"/>
    </xf>
    <xf numFmtId="0" fontId="4" fillId="0" borderId="39" xfId="0" applyFont="1" applyBorder="1" applyProtection="1">
      <alignment vertical="top" wrapText="1"/>
    </xf>
    <xf numFmtId="49" fontId="1" fillId="0" borderId="26" xfId="0" applyNumberFormat="1" applyFont="1" applyBorder="1" applyAlignment="1" applyProtection="1"/>
    <xf numFmtId="49" fontId="1" fillId="2" borderId="2" xfId="0" applyNumberFormat="1" applyFont="1" applyFill="1" applyBorder="1" applyAlignment="1" applyProtection="1">
      <alignment vertical="center" wrapText="1"/>
    </xf>
    <xf numFmtId="1" fontId="1" fillId="0" borderId="27" xfId="0" applyNumberFormat="1" applyFont="1" applyBorder="1" applyProtection="1">
      <alignment vertical="top" wrapText="1"/>
    </xf>
    <xf numFmtId="1" fontId="1" fillId="0" borderId="26" xfId="0" applyNumberFormat="1" applyFont="1" applyBorder="1" applyAlignment="1" applyProtection="1"/>
    <xf numFmtId="49" fontId="4" fillId="2" borderId="2" xfId="0" applyNumberFormat="1" applyFont="1" applyFill="1" applyBorder="1" applyAlignment="1" applyProtection="1">
      <alignment vertical="center" wrapText="1"/>
    </xf>
    <xf numFmtId="1" fontId="4" fillId="0" borderId="27" xfId="0" applyNumberFormat="1" applyFont="1" applyBorder="1" applyProtection="1">
      <alignment vertical="top" wrapText="1"/>
    </xf>
    <xf numFmtId="0" fontId="4" fillId="0" borderId="2" xfId="0" applyFont="1" applyBorder="1" applyAlignment="1" applyProtection="1">
      <alignment vertical="center" wrapText="1"/>
    </xf>
    <xf numFmtId="0" fontId="4" fillId="0" borderId="26" xfId="0" applyFont="1" applyBorder="1" applyProtection="1">
      <alignment vertical="top" wrapText="1"/>
    </xf>
    <xf numFmtId="49" fontId="4" fillId="2" borderId="2" xfId="0" applyNumberFormat="1" applyFont="1" applyFill="1" applyBorder="1" applyAlignment="1" applyProtection="1">
      <alignment horizontal="right" vertical="center" wrapText="1"/>
    </xf>
    <xf numFmtId="2" fontId="4" fillId="0" borderId="27" xfId="0" applyNumberFormat="1" applyFont="1" applyBorder="1" applyProtection="1">
      <alignment vertical="top" wrapText="1"/>
    </xf>
    <xf numFmtId="0" fontId="4" fillId="0" borderId="28" xfId="0" applyFont="1" applyBorder="1" applyProtection="1">
      <alignment vertical="top" wrapText="1"/>
    </xf>
    <xf numFmtId="0" fontId="4" fillId="0" borderId="6" xfId="0" applyFont="1" applyBorder="1" applyProtection="1">
      <alignment vertical="top" wrapText="1"/>
    </xf>
    <xf numFmtId="0" fontId="4" fillId="0" borderId="6" xfId="0" applyFont="1" applyBorder="1" applyAlignment="1" applyProtection="1">
      <alignment vertical="center" wrapText="1"/>
    </xf>
    <xf numFmtId="0" fontId="4" fillId="0" borderId="29" xfId="0" applyFont="1" applyBorder="1" applyProtection="1">
      <alignment vertical="top" wrapText="1"/>
    </xf>
    <xf numFmtId="0" fontId="4" fillId="0" borderId="30" xfId="0" applyFont="1" applyBorder="1" applyProtection="1">
      <alignment vertical="top" wrapText="1"/>
    </xf>
    <xf numFmtId="0" fontId="1" fillId="2" borderId="8" xfId="0" applyFont="1" applyFill="1" applyBorder="1" applyAlignment="1" applyProtection="1">
      <alignment wrapText="1"/>
    </xf>
    <xf numFmtId="0" fontId="4" fillId="0" borderId="8" xfId="0" applyFont="1" applyBorder="1" applyAlignment="1" applyProtection="1">
      <alignment vertical="center" wrapText="1"/>
    </xf>
    <xf numFmtId="0" fontId="8" fillId="2" borderId="6" xfId="0" applyFont="1" applyFill="1" applyBorder="1" applyAlignment="1" applyProtection="1">
      <alignment wrapText="1"/>
    </xf>
    <xf numFmtId="49" fontId="1" fillId="0" borderId="30" xfId="0" applyNumberFormat="1" applyFont="1" applyBorder="1" applyAlignment="1" applyProtection="1"/>
    <xf numFmtId="49" fontId="1" fillId="2" borderId="8" xfId="0" applyNumberFormat="1" applyFont="1" applyFill="1" applyBorder="1" applyAlignment="1" applyProtection="1">
      <alignment wrapText="1"/>
    </xf>
    <xf numFmtId="49" fontId="4" fillId="0" borderId="8" xfId="0" applyNumberFormat="1" applyFont="1" applyBorder="1" applyAlignment="1" applyProtection="1">
      <alignment vertical="center" wrapText="1"/>
    </xf>
    <xf numFmtId="49" fontId="4" fillId="0" borderId="2" xfId="0" applyNumberFormat="1" applyFont="1" applyBorder="1" applyAlignment="1" applyProtection="1">
      <alignment vertical="center" wrapText="1"/>
    </xf>
    <xf numFmtId="1" fontId="4" fillId="2" borderId="2" xfId="0" applyNumberFormat="1" applyFont="1" applyFill="1" applyBorder="1" applyAlignment="1" applyProtection="1">
      <alignment vertical="center" wrapText="1"/>
    </xf>
    <xf numFmtId="1" fontId="1" fillId="2" borderId="8" xfId="0" applyNumberFormat="1" applyFont="1" applyFill="1" applyBorder="1" applyAlignment="1" applyProtection="1">
      <alignment vertical="center" wrapText="1"/>
    </xf>
    <xf numFmtId="1" fontId="1" fillId="2" borderId="31" xfId="0" applyNumberFormat="1" applyFont="1" applyFill="1" applyBorder="1" applyAlignment="1" applyProtection="1">
      <alignment wrapText="1"/>
    </xf>
    <xf numFmtId="1" fontId="1" fillId="2" borderId="2" xfId="0" applyNumberFormat="1" applyFont="1" applyFill="1" applyBorder="1" applyAlignment="1" applyProtection="1">
      <alignment vertical="center" wrapText="1"/>
    </xf>
    <xf numFmtId="1" fontId="1" fillId="2" borderId="27" xfId="0" applyNumberFormat="1" applyFont="1" applyFill="1" applyBorder="1" applyAlignment="1" applyProtection="1">
      <alignment wrapText="1"/>
    </xf>
    <xf numFmtId="1" fontId="4" fillId="2" borderId="27" xfId="0" applyNumberFormat="1" applyFont="1" applyFill="1" applyBorder="1" applyAlignment="1" applyProtection="1">
      <alignment wrapText="1"/>
    </xf>
    <xf numFmtId="0" fontId="4" fillId="0" borderId="2" xfId="0" applyNumberFormat="1" applyFont="1" applyBorder="1" applyAlignment="1" applyProtection="1">
      <alignment vertical="center" wrapText="1"/>
    </xf>
    <xf numFmtId="0" fontId="1" fillId="0" borderId="30" xfId="0" applyFont="1" applyBorder="1" applyAlignment="1" applyProtection="1"/>
    <xf numFmtId="49" fontId="1" fillId="0" borderId="32" xfId="0" applyNumberFormat="1" applyFont="1" applyBorder="1" applyAlignment="1" applyProtection="1"/>
    <xf numFmtId="49" fontId="4" fillId="0" borderId="19" xfId="0" applyNumberFormat="1" applyFont="1" applyBorder="1" applyProtection="1">
      <alignment vertical="top" wrapText="1"/>
    </xf>
    <xf numFmtId="49" fontId="1" fillId="0" borderId="8" xfId="0" applyNumberFormat="1" applyFont="1" applyBorder="1" applyProtection="1">
      <alignment vertical="top" wrapText="1"/>
    </xf>
    <xf numFmtId="0" fontId="4" fillId="2" borderId="8" xfId="0" applyFont="1" applyFill="1" applyBorder="1" applyAlignment="1" applyProtection="1">
      <alignment vertical="center" wrapText="1"/>
    </xf>
    <xf numFmtId="0" fontId="4" fillId="2" borderId="31" xfId="0" applyFont="1" applyFill="1" applyBorder="1" applyAlignment="1" applyProtection="1">
      <alignment wrapText="1"/>
    </xf>
    <xf numFmtId="0" fontId="4" fillId="2" borderId="2" xfId="0" applyFont="1" applyFill="1" applyBorder="1" applyAlignment="1" applyProtection="1">
      <alignment vertical="center" wrapText="1"/>
    </xf>
    <xf numFmtId="0" fontId="4" fillId="2" borderId="27" xfId="0" applyFont="1" applyFill="1" applyBorder="1" applyAlignment="1" applyProtection="1">
      <alignment wrapText="1"/>
    </xf>
    <xf numFmtId="0" fontId="13" fillId="0" borderId="30" xfId="0" applyFont="1" applyBorder="1" applyAlignment="1" applyProtection="1"/>
    <xf numFmtId="1" fontId="4" fillId="2" borderId="8" xfId="0" applyNumberFormat="1" applyFont="1" applyFill="1" applyBorder="1" applyAlignment="1" applyProtection="1">
      <alignment vertical="center" wrapText="1"/>
    </xf>
    <xf numFmtId="2" fontId="4" fillId="2" borderId="27" xfId="0" applyNumberFormat="1" applyFont="1" applyFill="1" applyBorder="1" applyAlignment="1" applyProtection="1">
      <alignment wrapText="1"/>
    </xf>
    <xf numFmtId="1" fontId="18" fillId="0" borderId="26" xfId="0" applyNumberFormat="1" applyFont="1" applyBorder="1" applyAlignment="1" applyProtection="1"/>
    <xf numFmtId="0" fontId="18" fillId="0" borderId="30" xfId="0" applyFont="1" applyBorder="1" applyAlignment="1" applyProtection="1"/>
    <xf numFmtId="0" fontId="19" fillId="2" borderId="2" xfId="0" applyFont="1" applyFill="1" applyBorder="1" applyAlignment="1" applyProtection="1">
      <alignment vertical="center" wrapText="1"/>
    </xf>
    <xf numFmtId="0" fontId="19" fillId="2" borderId="27" xfId="0" applyFont="1" applyFill="1" applyBorder="1" applyAlignment="1" applyProtection="1">
      <alignment wrapText="1"/>
    </xf>
    <xf numFmtId="1" fontId="4" fillId="0" borderId="8" xfId="0" applyNumberFormat="1" applyFont="1" applyBorder="1" applyAlignment="1" applyProtection="1">
      <alignment vertical="center" wrapText="1"/>
    </xf>
    <xf numFmtId="1" fontId="4" fillId="0" borderId="31" xfId="0" applyNumberFormat="1" applyFont="1" applyBorder="1" applyProtection="1">
      <alignment vertical="top" wrapText="1"/>
    </xf>
    <xf numFmtId="1" fontId="4" fillId="0" borderId="2" xfId="0" applyNumberFormat="1" applyFont="1" applyBorder="1" applyAlignment="1" applyProtection="1">
      <alignment vertical="center" wrapText="1"/>
    </xf>
    <xf numFmtId="1" fontId="20" fillId="0" borderId="26" xfId="0" applyNumberFormat="1" applyFont="1" applyBorder="1" applyAlignment="1" applyProtection="1"/>
    <xf numFmtId="1" fontId="1" fillId="0" borderId="26" xfId="0" applyNumberFormat="1" applyFont="1" applyBorder="1" applyProtection="1">
      <alignment vertical="top" wrapText="1"/>
    </xf>
    <xf numFmtId="1" fontId="5" fillId="0" borderId="26" xfId="0" applyNumberFormat="1" applyFont="1" applyBorder="1" applyAlignment="1" applyProtection="1"/>
    <xf numFmtId="1" fontId="4" fillId="2" borderId="31" xfId="0" applyNumberFormat="1" applyFont="1" applyFill="1" applyBorder="1" applyAlignment="1" applyProtection="1">
      <alignment wrapText="1"/>
    </xf>
    <xf numFmtId="1" fontId="7" fillId="0" borderId="26" xfId="0" applyNumberFormat="1" applyFont="1" applyBorder="1" applyAlignment="1" applyProtection="1"/>
    <xf numFmtId="1" fontId="8" fillId="2" borderId="2" xfId="0" applyNumberFormat="1" applyFont="1" applyFill="1" applyBorder="1" applyAlignment="1" applyProtection="1">
      <alignment vertical="center" wrapText="1"/>
    </xf>
    <xf numFmtId="1" fontId="8" fillId="2" borderId="27" xfId="0" applyNumberFormat="1" applyFont="1" applyFill="1" applyBorder="1" applyAlignment="1" applyProtection="1">
      <alignment wrapText="1"/>
    </xf>
    <xf numFmtId="0" fontId="9" fillId="0" borderId="30" xfId="0" applyFont="1" applyBorder="1" applyAlignment="1" applyProtection="1"/>
    <xf numFmtId="1" fontId="9" fillId="0" borderId="26" xfId="0" applyNumberFormat="1" applyFont="1" applyBorder="1" applyAlignment="1" applyProtection="1"/>
    <xf numFmtId="0" fontId="9" fillId="0" borderId="30" xfId="0" applyFont="1" applyBorder="1" applyAlignment="1" applyProtection="1">
      <alignment vertical="center"/>
    </xf>
    <xf numFmtId="49" fontId="1" fillId="2" borderId="8" xfId="0" applyNumberFormat="1" applyFont="1" applyFill="1" applyBorder="1" applyAlignment="1" applyProtection="1">
      <alignment vertical="center" wrapText="1"/>
    </xf>
    <xf numFmtId="0" fontId="14" fillId="2" borderId="8" xfId="0" applyFont="1" applyFill="1" applyBorder="1" applyAlignment="1" applyProtection="1">
      <alignment vertical="center" wrapText="1"/>
    </xf>
    <xf numFmtId="1" fontId="8" fillId="2" borderId="31" xfId="0" applyNumberFormat="1" applyFont="1" applyFill="1" applyBorder="1" applyAlignment="1" applyProtection="1">
      <alignment vertical="center" wrapText="1"/>
    </xf>
    <xf numFmtId="1" fontId="14" fillId="2" borderId="2" xfId="0" applyNumberFormat="1" applyFont="1" applyFill="1" applyBorder="1" applyAlignment="1" applyProtection="1">
      <alignment vertical="center" wrapText="1"/>
    </xf>
    <xf numFmtId="1" fontId="9" fillId="0" borderId="26" xfId="0" applyNumberFormat="1" applyFont="1" applyBorder="1" applyAlignment="1" applyProtection="1">
      <alignment vertical="center"/>
    </xf>
    <xf numFmtId="1" fontId="8" fillId="2" borderId="27" xfId="0" applyNumberFormat="1" applyFont="1" applyFill="1" applyBorder="1" applyAlignment="1" applyProtection="1">
      <alignment vertical="center" wrapText="1"/>
    </xf>
    <xf numFmtId="1" fontId="8" fillId="2" borderId="31" xfId="0" applyNumberFormat="1" applyFont="1" applyFill="1" applyBorder="1" applyAlignment="1" applyProtection="1">
      <alignment wrapText="1"/>
    </xf>
    <xf numFmtId="1" fontId="13" fillId="0" borderId="26" xfId="0" applyNumberFormat="1" applyFont="1" applyBorder="1" applyAlignment="1" applyProtection="1"/>
    <xf numFmtId="1" fontId="15" fillId="2" borderId="27" xfId="0" applyNumberFormat="1" applyFont="1" applyFill="1" applyBorder="1" applyAlignment="1" applyProtection="1">
      <alignment wrapText="1"/>
    </xf>
    <xf numFmtId="1" fontId="9" fillId="0" borderId="30" xfId="0" applyNumberFormat="1" applyFont="1" applyBorder="1" applyAlignment="1" applyProtection="1"/>
    <xf numFmtId="1" fontId="4" fillId="2" borderId="20" xfId="0" applyNumberFormat="1" applyFont="1" applyFill="1" applyBorder="1" applyAlignment="1" applyProtection="1">
      <alignment vertical="center" wrapText="1"/>
    </xf>
    <xf numFmtId="0" fontId="1" fillId="0" borderId="22" xfId="0" applyNumberFormat="1" applyFont="1" applyBorder="1" applyAlignment="1" applyProtection="1">
      <alignment vertical="center" wrapText="1"/>
    </xf>
    <xf numFmtId="1" fontId="1" fillId="2" borderId="35" xfId="0" applyNumberFormat="1" applyFont="1" applyFill="1" applyBorder="1" applyAlignment="1" applyProtection="1">
      <alignment vertical="center" wrapText="1"/>
    </xf>
    <xf numFmtId="2" fontId="1" fillId="2" borderId="36" xfId="0" applyNumberFormat="1" applyFont="1" applyFill="1" applyBorder="1" applyAlignment="1" applyProtection="1">
      <alignment vertical="center" wrapText="1"/>
    </xf>
    <xf numFmtId="0" fontId="1" fillId="0" borderId="0" xfId="0" applyNumberFormat="1" applyFont="1" applyAlignment="1" applyProtection="1">
      <alignment vertical="center" wrapText="1"/>
    </xf>
    <xf numFmtId="0" fontId="4" fillId="0" borderId="1" xfId="0" applyFont="1" applyBorder="1" applyProtection="1">
      <alignment vertical="top" wrapText="1"/>
      <protection locked="0"/>
    </xf>
    <xf numFmtId="49" fontId="1" fillId="3" borderId="38" xfId="0" applyNumberFormat="1" applyFont="1" applyFill="1" applyBorder="1" applyAlignment="1" applyProtection="1">
      <alignment horizontal="center" vertical="center" wrapText="1"/>
      <protection locked="0"/>
    </xf>
    <xf numFmtId="0" fontId="4" fillId="0" borderId="38" xfId="0" applyFont="1" applyBorder="1" applyProtection="1">
      <alignment vertical="top" wrapText="1"/>
      <protection locked="0"/>
    </xf>
    <xf numFmtId="1" fontId="1" fillId="0" borderId="2" xfId="0" applyNumberFormat="1" applyFont="1" applyBorder="1" applyProtection="1">
      <alignment vertical="top" wrapText="1"/>
      <protection locked="0"/>
    </xf>
    <xf numFmtId="1" fontId="4" fillId="0" borderId="2" xfId="0" applyNumberFormat="1" applyFont="1" applyBorder="1" applyProtection="1">
      <alignment vertical="top" wrapText="1"/>
      <protection locked="0"/>
    </xf>
    <xf numFmtId="2" fontId="4" fillId="0" borderId="2" xfId="0" applyNumberFormat="1" applyFont="1" applyBorder="1" applyProtection="1">
      <alignment vertical="top" wrapText="1"/>
      <protection locked="0"/>
    </xf>
    <xf numFmtId="0" fontId="4" fillId="0" borderId="6" xfId="0" applyFont="1" applyBorder="1" applyProtection="1">
      <alignment vertical="top" wrapText="1"/>
      <protection locked="0"/>
    </xf>
    <xf numFmtId="0" fontId="4" fillId="0" borderId="8" xfId="0" applyFont="1" applyBorder="1" applyProtection="1">
      <alignment vertical="top" wrapText="1"/>
      <protection locked="0"/>
    </xf>
    <xf numFmtId="0" fontId="4" fillId="0" borderId="2" xfId="0" applyFont="1" applyBorder="1" applyProtection="1">
      <alignment vertical="top" wrapText="1"/>
      <protection locked="0"/>
    </xf>
    <xf numFmtId="1" fontId="1" fillId="2" borderId="8" xfId="0" applyNumberFormat="1" applyFont="1" applyFill="1" applyBorder="1" applyAlignment="1" applyProtection="1">
      <alignment wrapText="1"/>
      <protection locked="0"/>
    </xf>
    <xf numFmtId="1" fontId="1" fillId="2" borderId="2" xfId="0" applyNumberFormat="1" applyFont="1" applyFill="1" applyBorder="1" applyAlignment="1" applyProtection="1">
      <alignment wrapText="1"/>
      <protection locked="0"/>
    </xf>
    <xf numFmtId="1" fontId="4" fillId="2" borderId="2" xfId="0" applyNumberFormat="1" applyFont="1" applyFill="1" applyBorder="1" applyAlignment="1" applyProtection="1">
      <alignment wrapText="1"/>
      <protection locked="0"/>
    </xf>
    <xf numFmtId="0" fontId="4" fillId="2" borderId="8" xfId="0" applyFont="1" applyFill="1" applyBorder="1" applyAlignment="1" applyProtection="1">
      <alignment wrapText="1"/>
      <protection locked="0"/>
    </xf>
    <xf numFmtId="0" fontId="19" fillId="2" borderId="2" xfId="0" applyFont="1" applyFill="1" applyBorder="1" applyAlignment="1" applyProtection="1">
      <alignment wrapText="1"/>
      <protection locked="0"/>
    </xf>
    <xf numFmtId="1" fontId="4" fillId="0" borderId="8" xfId="0" applyNumberFormat="1" applyFont="1" applyBorder="1" applyProtection="1">
      <alignment vertical="top" wrapText="1"/>
      <protection locked="0"/>
    </xf>
    <xf numFmtId="1" fontId="4" fillId="2" borderId="8" xfId="0" applyNumberFormat="1" applyFont="1" applyFill="1" applyBorder="1" applyAlignment="1" applyProtection="1">
      <alignment wrapText="1"/>
      <protection locked="0"/>
    </xf>
    <xf numFmtId="1" fontId="8" fillId="2" borderId="2" xfId="0" applyNumberFormat="1" applyFont="1" applyFill="1" applyBorder="1" applyAlignment="1" applyProtection="1">
      <alignment wrapText="1"/>
      <protection locked="0"/>
    </xf>
    <xf numFmtId="1" fontId="8" fillId="2" borderId="8" xfId="0" applyNumberFormat="1" applyFont="1" applyFill="1" applyBorder="1" applyAlignment="1" applyProtection="1">
      <alignment vertical="center" wrapText="1"/>
      <protection locked="0"/>
    </xf>
    <xf numFmtId="1" fontId="8" fillId="2" borderId="2" xfId="0" applyNumberFormat="1" applyFont="1" applyFill="1" applyBorder="1" applyAlignment="1" applyProtection="1">
      <alignment vertical="center" wrapText="1"/>
      <protection locked="0"/>
    </xf>
    <xf numFmtId="1" fontId="8" fillId="2" borderId="8" xfId="0" applyNumberFormat="1" applyFont="1" applyFill="1" applyBorder="1" applyAlignment="1" applyProtection="1">
      <alignment wrapText="1"/>
      <protection locked="0"/>
    </xf>
    <xf numFmtId="1" fontId="15" fillId="2" borderId="2" xfId="0" applyNumberFormat="1" applyFont="1" applyFill="1" applyBorder="1" applyAlignment="1" applyProtection="1">
      <alignment wrapText="1"/>
      <protection locked="0"/>
    </xf>
    <xf numFmtId="1" fontId="1" fillId="2" borderId="35" xfId="0" applyNumberFormat="1" applyFont="1" applyFill="1" applyBorder="1" applyAlignment="1" applyProtection="1">
      <alignment vertical="center" wrapText="1"/>
      <protection locked="0"/>
    </xf>
    <xf numFmtId="0" fontId="2" fillId="0" borderId="0" xfId="0" applyFont="1" applyAlignment="1">
      <alignment vertical="center"/>
    </xf>
    <xf numFmtId="49" fontId="1" fillId="3" borderId="24" xfId="0" applyNumberFormat="1"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1" fontId="1" fillId="2" borderId="16" xfId="0" applyNumberFormat="1" applyFont="1" applyFill="1" applyBorder="1" applyAlignment="1" applyProtection="1">
      <alignment wrapText="1"/>
      <protection locked="0"/>
    </xf>
    <xf numFmtId="0" fontId="4" fillId="2" borderId="16" xfId="0" applyFont="1" applyFill="1" applyBorder="1" applyAlignment="1" applyProtection="1">
      <alignment wrapText="1"/>
      <protection locked="0"/>
    </xf>
    <xf numFmtId="0" fontId="6" fillId="2" borderId="15" xfId="0" applyFont="1" applyFill="1" applyBorder="1" applyAlignment="1" applyProtection="1">
      <alignment wrapText="1"/>
      <protection locked="0"/>
    </xf>
    <xf numFmtId="2" fontId="4" fillId="2" borderId="2" xfId="0" applyNumberFormat="1" applyFont="1" applyFill="1" applyBorder="1" applyAlignment="1" applyProtection="1">
      <alignment wrapText="1"/>
      <protection locked="0"/>
    </xf>
    <xf numFmtId="1" fontId="4" fillId="0" borderId="16" xfId="0" applyNumberFormat="1" applyFont="1" applyBorder="1" applyProtection="1">
      <alignment vertical="top" wrapText="1"/>
      <protection locked="0"/>
    </xf>
    <xf numFmtId="0" fontId="4" fillId="0" borderId="16" xfId="0" applyFont="1" applyBorder="1" applyProtection="1">
      <alignment vertical="top" wrapText="1"/>
      <protection locked="0"/>
    </xf>
    <xf numFmtId="1" fontId="4" fillId="2" borderId="16" xfId="0" applyNumberFormat="1" applyFont="1" applyFill="1" applyBorder="1" applyAlignment="1" applyProtection="1">
      <alignment wrapText="1"/>
      <protection locked="0"/>
    </xf>
    <xf numFmtId="1" fontId="8" fillId="2" borderId="16" xfId="0" applyNumberFormat="1" applyFont="1" applyFill="1" applyBorder="1" applyAlignment="1" applyProtection="1">
      <alignment vertical="center" wrapText="1"/>
      <protection locked="0"/>
    </xf>
    <xf numFmtId="1" fontId="8" fillId="2" borderId="16" xfId="0" applyNumberFormat="1" applyFont="1" applyFill="1" applyBorder="1" applyAlignment="1" applyProtection="1">
      <alignment wrapText="1"/>
      <protection locked="0"/>
    </xf>
    <xf numFmtId="49" fontId="1" fillId="3" borderId="45" xfId="0" applyNumberFormat="1" applyFont="1" applyFill="1" applyBorder="1" applyAlignment="1" applyProtection="1">
      <alignment horizontal="center" vertical="center" wrapText="1"/>
      <protection locked="0"/>
    </xf>
    <xf numFmtId="0" fontId="4" fillId="0" borderId="21" xfId="0" applyFont="1" applyBorder="1" applyProtection="1">
      <alignment vertical="top" wrapText="1"/>
      <protection locked="0"/>
    </xf>
    <xf numFmtId="1" fontId="1" fillId="2" borderId="10" xfId="0" applyNumberFormat="1" applyFont="1" applyFill="1" applyBorder="1" applyAlignment="1" applyProtection="1">
      <alignment wrapText="1"/>
      <protection locked="0"/>
    </xf>
    <xf numFmtId="1" fontId="1" fillId="2" borderId="4" xfId="0" applyNumberFormat="1" applyFont="1" applyFill="1" applyBorder="1" applyAlignment="1" applyProtection="1">
      <alignment wrapText="1"/>
      <protection locked="0"/>
    </xf>
    <xf numFmtId="1" fontId="4" fillId="2" borderId="4" xfId="0" applyNumberFormat="1" applyFont="1" applyFill="1" applyBorder="1" applyAlignment="1" applyProtection="1">
      <alignment wrapText="1"/>
      <protection locked="0"/>
    </xf>
    <xf numFmtId="0" fontId="4" fillId="2" borderId="4" xfId="0" applyFont="1" applyFill="1" applyBorder="1" applyAlignment="1" applyProtection="1">
      <alignment wrapText="1"/>
      <protection locked="0"/>
    </xf>
    <xf numFmtId="0" fontId="4" fillId="2" borderId="10" xfId="0" applyFont="1" applyFill="1" applyBorder="1" applyAlignment="1" applyProtection="1">
      <alignment wrapText="1"/>
      <protection locked="0"/>
    </xf>
    <xf numFmtId="0" fontId="4" fillId="2" borderId="65" xfId="0" applyFont="1" applyFill="1" applyBorder="1" applyAlignment="1" applyProtection="1">
      <alignment wrapText="1"/>
      <protection locked="0"/>
    </xf>
    <xf numFmtId="2" fontId="4" fillId="2" borderId="4" xfId="0" applyNumberFormat="1" applyFont="1" applyFill="1" applyBorder="1" applyAlignment="1" applyProtection="1">
      <alignment wrapText="1"/>
      <protection locked="0"/>
    </xf>
    <xf numFmtId="1" fontId="4" fillId="0" borderId="10" xfId="0" applyNumberFormat="1" applyFont="1" applyBorder="1" applyProtection="1">
      <alignment vertical="top" wrapText="1"/>
      <protection locked="0"/>
    </xf>
    <xf numFmtId="1" fontId="4" fillId="0" borderId="4" xfId="0" applyNumberFormat="1" applyFont="1" applyBorder="1" applyProtection="1">
      <alignment vertical="top" wrapText="1"/>
      <protection locked="0"/>
    </xf>
    <xf numFmtId="1" fontId="4" fillId="2" borderId="10" xfId="0" applyNumberFormat="1" applyFont="1" applyFill="1" applyBorder="1" applyAlignment="1" applyProtection="1">
      <alignment wrapText="1"/>
      <protection locked="0"/>
    </xf>
    <xf numFmtId="1" fontId="4" fillId="2" borderId="10" xfId="0" applyNumberFormat="1" applyFont="1" applyFill="1" applyBorder="1" applyAlignment="1" applyProtection="1">
      <alignment vertical="center" wrapText="1"/>
      <protection locked="0"/>
    </xf>
    <xf numFmtId="1" fontId="4" fillId="2" borderId="4" xfId="0" applyNumberFormat="1" applyFont="1" applyFill="1" applyBorder="1" applyAlignment="1" applyProtection="1">
      <alignment vertical="center" wrapText="1"/>
      <protection locked="0"/>
    </xf>
    <xf numFmtId="1" fontId="8" fillId="2" borderId="10" xfId="0" applyNumberFormat="1" applyFont="1" applyFill="1" applyBorder="1" applyAlignment="1" applyProtection="1">
      <alignment wrapText="1"/>
      <protection locked="0"/>
    </xf>
    <xf numFmtId="1" fontId="8" fillId="2" borderId="4" xfId="0" applyNumberFormat="1" applyFont="1" applyFill="1" applyBorder="1" applyAlignment="1" applyProtection="1">
      <alignment wrapText="1"/>
      <protection locked="0"/>
    </xf>
    <xf numFmtId="1" fontId="4" fillId="2" borderId="35" xfId="0" applyNumberFormat="1" applyFont="1" applyFill="1" applyBorder="1" applyAlignment="1" applyProtection="1">
      <alignment vertical="center" wrapText="1"/>
      <protection locked="0"/>
    </xf>
    <xf numFmtId="2" fontId="3" fillId="0" borderId="22" xfId="0" applyNumberFormat="1" applyFont="1" applyBorder="1" applyProtection="1">
      <alignment vertical="top" wrapText="1"/>
    </xf>
    <xf numFmtId="0" fontId="2" fillId="0" borderId="22" xfId="0" applyFont="1" applyBorder="1" applyAlignment="1" applyProtection="1">
      <alignment horizontal="center" vertical="top" wrapText="1"/>
    </xf>
  </cellXfs>
  <cellStyles count="1">
    <cellStyle name="Navadno"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5A5A5"/>
      <rgbColor rgb="FF7F7F7F"/>
      <rgbColor rgb="FFFFFFFF"/>
      <rgbColor rgb="FFFF42A1"/>
      <rgbColor rgb="FFBFBFBF"/>
      <rgbColor rgb="FF00A1FE"/>
      <rgbColor rgb="FF0432FF"/>
      <rgbColor rgb="FFED220B"/>
      <rgbColor rgb="FF004C7F"/>
      <rgbColor rgb="FFFE634D"/>
      <rgbColor rgb="FF1CB000"/>
      <rgbColor rgb="FFA8A8A8"/>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hyperlink" Target="http://sportnatrgovina.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5599-3824-452B-8CC8-4543610131BB}">
  <sheetPr>
    <tabColor theme="6" tint="0.59999389629810485"/>
  </sheetPr>
  <dimension ref="B2:D8"/>
  <sheetViews>
    <sheetView workbookViewId="0">
      <selection activeCell="B4" sqref="B4"/>
    </sheetView>
  </sheetViews>
  <sheetFormatPr defaultColWidth="8.85546875" defaultRowHeight="15.75"/>
  <cols>
    <col min="1" max="1" width="2.85546875" style="208" customWidth="1"/>
    <col min="2" max="2" width="22.140625" style="208" customWidth="1"/>
    <col min="3" max="4" width="23.7109375" style="208" customWidth="1"/>
    <col min="5" max="16384" width="8.85546875" style="208"/>
  </cols>
  <sheetData>
    <row r="2" spans="2:4">
      <c r="B2" s="431" t="s">
        <v>1125</v>
      </c>
      <c r="C2" s="431"/>
      <c r="D2" s="431"/>
    </row>
    <row r="3" spans="2:4" s="210" customFormat="1">
      <c r="B3" s="209"/>
      <c r="C3" s="209" t="s">
        <v>1131</v>
      </c>
      <c r="D3" s="209" t="s">
        <v>1132</v>
      </c>
    </row>
    <row r="4" spans="2:4">
      <c r="B4" s="211" t="s">
        <v>1126</v>
      </c>
      <c r="C4" s="212">
        <f>mizarski!F424</f>
        <v>0</v>
      </c>
      <c r="D4" s="430">
        <f>C4*1.22</f>
        <v>0</v>
      </c>
    </row>
    <row r="5" spans="2:4">
      <c r="B5" s="211" t="s">
        <v>1127</v>
      </c>
      <c r="C5" s="212">
        <f>'medicinska oprema'!E344</f>
        <v>0</v>
      </c>
      <c r="D5" s="430">
        <f t="shared" ref="D5:D7" si="0">C5*1.22</f>
        <v>0</v>
      </c>
    </row>
    <row r="6" spans="2:4">
      <c r="B6" s="211" t="s">
        <v>1128</v>
      </c>
      <c r="C6" s="212">
        <f>'telovadna oprema'!E397</f>
        <v>0</v>
      </c>
      <c r="D6" s="430">
        <f t="shared" si="0"/>
        <v>0</v>
      </c>
    </row>
    <row r="7" spans="2:4">
      <c r="B7" s="211" t="s">
        <v>1129</v>
      </c>
      <c r="C7" s="212">
        <f>'ostala oprema'!E274</f>
        <v>0</v>
      </c>
      <c r="D7" s="430">
        <f t="shared" si="0"/>
        <v>0</v>
      </c>
    </row>
    <row r="8" spans="2:4" s="215" customFormat="1">
      <c r="B8" s="213" t="s">
        <v>1130</v>
      </c>
      <c r="C8" s="214">
        <f>SUM(C4:C7)</f>
        <v>0</v>
      </c>
      <c r="D8" s="214">
        <f>SUM(D4:D7)</f>
        <v>0</v>
      </c>
    </row>
  </sheetData>
  <sheetProtection algorithmName="SHA-512" hashValue="oxTuf710sXjdJVRTxkW6yjfDEekcW492zcDpEpSObb1p6u/+r359udDLfa2LL61NAUB/MNwhZt5l6Z7RuHLBgQ==" saltValue="jyzUrOtfdt9H4OgnMfftjw==" spinCount="100000" sheet="1" objects="1" scenarios="1"/>
  <mergeCells count="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424"/>
  <sheetViews>
    <sheetView showGridLines="0" topLeftCell="A15" workbookViewId="0">
      <selection activeCell="E28" sqref="E28"/>
    </sheetView>
  </sheetViews>
  <sheetFormatPr defaultColWidth="16.42578125" defaultRowHeight="15"/>
  <cols>
    <col min="1" max="1" width="2.7109375" style="198" customWidth="1"/>
    <col min="2" max="2" width="16.42578125" style="198" customWidth="1"/>
    <col min="3" max="3" width="47.140625" style="198" customWidth="1"/>
    <col min="4" max="4" width="16.42578125" style="250" customWidth="1"/>
    <col min="5" max="5" width="16.42578125" style="174" customWidth="1"/>
    <col min="6" max="7" width="16.42578125" style="198" customWidth="1"/>
    <col min="8" max="16384" width="16.42578125" style="198"/>
  </cols>
  <sheetData>
    <row r="1" spans="2:6" ht="15.75">
      <c r="B1" s="197" t="s">
        <v>0</v>
      </c>
      <c r="C1" s="197"/>
      <c r="D1" s="197"/>
      <c r="E1" s="196"/>
      <c r="F1" s="197"/>
    </row>
    <row r="2" spans="2:6">
      <c r="D2" s="198"/>
    </row>
    <row r="3" spans="2:6">
      <c r="B3" s="216"/>
      <c r="C3" s="217" t="s">
        <v>1</v>
      </c>
      <c r="D3" s="199"/>
      <c r="E3" s="175"/>
      <c r="F3" s="218"/>
    </row>
    <row r="4" spans="2:6">
      <c r="B4" s="219"/>
      <c r="C4" s="200"/>
      <c r="D4" s="200"/>
      <c r="E4" s="176"/>
      <c r="F4" s="220"/>
    </row>
    <row r="5" spans="2:6" ht="30">
      <c r="B5" s="219"/>
      <c r="C5" s="200" t="s">
        <v>2</v>
      </c>
      <c r="D5" s="200"/>
      <c r="E5" s="176"/>
      <c r="F5" s="220"/>
    </row>
    <row r="6" spans="2:6">
      <c r="B6" s="219"/>
      <c r="C6" s="200"/>
      <c r="D6" s="200"/>
      <c r="E6" s="176"/>
      <c r="F6" s="220"/>
    </row>
    <row r="7" spans="2:6" ht="30">
      <c r="B7" s="219"/>
      <c r="C7" s="200" t="s">
        <v>3</v>
      </c>
      <c r="D7" s="200"/>
      <c r="E7" s="176"/>
      <c r="F7" s="220"/>
    </row>
    <row r="8" spans="2:6">
      <c r="B8" s="219"/>
      <c r="C8" s="200"/>
      <c r="D8" s="200"/>
      <c r="E8" s="176"/>
      <c r="F8" s="220"/>
    </row>
    <row r="9" spans="2:6" ht="30">
      <c r="B9" s="219"/>
      <c r="C9" s="200" t="s">
        <v>4</v>
      </c>
      <c r="D9" s="200"/>
      <c r="E9" s="176"/>
      <c r="F9" s="220"/>
    </row>
    <row r="10" spans="2:6">
      <c r="B10" s="219"/>
      <c r="C10" s="200"/>
      <c r="D10" s="200"/>
      <c r="E10" s="176"/>
      <c r="F10" s="220"/>
    </row>
    <row r="11" spans="2:6" ht="30">
      <c r="B11" s="219"/>
      <c r="C11" s="200" t="s">
        <v>5</v>
      </c>
      <c r="D11" s="200"/>
      <c r="E11" s="176"/>
      <c r="F11" s="220"/>
    </row>
    <row r="12" spans="2:6" ht="30">
      <c r="B12" s="219"/>
      <c r="C12" s="200" t="s">
        <v>6</v>
      </c>
      <c r="D12" s="200"/>
      <c r="E12" s="176"/>
      <c r="F12" s="220"/>
    </row>
    <row r="13" spans="2:6">
      <c r="B13" s="219"/>
      <c r="C13" s="200" t="s">
        <v>7</v>
      </c>
      <c r="D13" s="200"/>
      <c r="E13" s="176"/>
      <c r="F13" s="220"/>
    </row>
    <row r="14" spans="2:6" ht="30">
      <c r="B14" s="221"/>
      <c r="C14" s="201" t="s">
        <v>8</v>
      </c>
      <c r="D14" s="201"/>
      <c r="E14" s="177"/>
      <c r="F14" s="222"/>
    </row>
    <row r="15" spans="2:6">
      <c r="D15" s="198"/>
    </row>
    <row r="16" spans="2:6" s="223" customFormat="1" ht="21" customHeight="1">
      <c r="B16" s="202" t="s">
        <v>9</v>
      </c>
      <c r="C16" s="202" t="s">
        <v>10</v>
      </c>
      <c r="D16" s="202" t="s">
        <v>11</v>
      </c>
      <c r="E16" s="178" t="s">
        <v>12</v>
      </c>
      <c r="F16" s="202" t="s">
        <v>1153</v>
      </c>
    </row>
    <row r="17" spans="2:6">
      <c r="B17" s="224"/>
      <c r="C17" s="225" t="s">
        <v>13</v>
      </c>
      <c r="D17" s="206"/>
      <c r="E17" s="180"/>
      <c r="F17" s="226"/>
    </row>
    <row r="18" spans="2:6">
      <c r="B18" s="224"/>
      <c r="C18" s="203"/>
      <c r="D18" s="206"/>
      <c r="E18" s="180"/>
      <c r="F18" s="226"/>
    </row>
    <row r="19" spans="2:6">
      <c r="B19" s="227"/>
      <c r="C19" s="225" t="s">
        <v>14</v>
      </c>
      <c r="D19" s="206"/>
      <c r="E19" s="180"/>
      <c r="F19" s="226"/>
    </row>
    <row r="20" spans="2:6" ht="60">
      <c r="B20" s="227"/>
      <c r="C20" s="228" t="s">
        <v>15</v>
      </c>
      <c r="D20" s="206"/>
      <c r="E20" s="180"/>
      <c r="F20" s="226"/>
    </row>
    <row r="21" spans="2:6" ht="30">
      <c r="B21" s="224"/>
      <c r="C21" s="228" t="s">
        <v>16</v>
      </c>
      <c r="D21" s="206"/>
      <c r="E21" s="180"/>
      <c r="F21" s="226"/>
    </row>
    <row r="22" spans="2:6" ht="75">
      <c r="B22" s="224"/>
      <c r="C22" s="228" t="s">
        <v>17</v>
      </c>
      <c r="D22" s="206"/>
      <c r="E22" s="180"/>
      <c r="F22" s="226"/>
    </row>
    <row r="23" spans="2:6" ht="30">
      <c r="B23" s="224"/>
      <c r="C23" s="228" t="s">
        <v>18</v>
      </c>
      <c r="D23" s="206"/>
      <c r="E23" s="180"/>
      <c r="F23" s="226"/>
    </row>
    <row r="24" spans="2:6">
      <c r="B24" s="224"/>
      <c r="C24" s="228" t="s">
        <v>19</v>
      </c>
      <c r="D24" s="206"/>
      <c r="E24" s="180"/>
      <c r="F24" s="226"/>
    </row>
    <row r="25" spans="2:6">
      <c r="B25" s="229" t="s">
        <v>20</v>
      </c>
      <c r="C25" s="230" t="s">
        <v>21</v>
      </c>
      <c r="D25" s="231"/>
      <c r="E25" s="181"/>
      <c r="F25" s="232"/>
    </row>
    <row r="26" spans="2:6" ht="30">
      <c r="B26" s="224"/>
      <c r="C26" s="228" t="s">
        <v>22</v>
      </c>
      <c r="D26" s="206"/>
      <c r="E26" s="180"/>
      <c r="F26" s="226"/>
    </row>
    <row r="27" spans="2:6">
      <c r="B27" s="224"/>
      <c r="C27" s="228" t="s">
        <v>11</v>
      </c>
      <c r="D27" s="233">
        <v>4</v>
      </c>
      <c r="E27" s="182">
        <v>0</v>
      </c>
      <c r="F27" s="234">
        <f>D27*E27</f>
        <v>0</v>
      </c>
    </row>
    <row r="28" spans="2:6">
      <c r="B28" s="229" t="s">
        <v>23</v>
      </c>
      <c r="C28" s="230" t="s">
        <v>24</v>
      </c>
      <c r="D28" s="231"/>
      <c r="E28" s="181"/>
      <c r="F28" s="232"/>
    </row>
    <row r="29" spans="2:6">
      <c r="B29" s="224"/>
      <c r="C29" s="228" t="s">
        <v>25</v>
      </c>
      <c r="D29" s="206"/>
      <c r="E29" s="180"/>
      <c r="F29" s="226"/>
    </row>
    <row r="30" spans="2:6">
      <c r="B30" s="224"/>
      <c r="C30" s="228" t="s">
        <v>11</v>
      </c>
      <c r="D30" s="233">
        <v>2</v>
      </c>
      <c r="E30" s="182">
        <v>0</v>
      </c>
      <c r="F30" s="234">
        <f>D30*E30</f>
        <v>0</v>
      </c>
    </row>
    <row r="31" spans="2:6">
      <c r="B31" s="235" t="s">
        <v>26</v>
      </c>
      <c r="C31" s="236" t="s">
        <v>27</v>
      </c>
      <c r="D31" s="231"/>
      <c r="E31" s="181"/>
      <c r="F31" s="232"/>
    </row>
    <row r="32" spans="2:6">
      <c r="B32" s="224"/>
      <c r="C32" s="228" t="s">
        <v>28</v>
      </c>
      <c r="D32" s="206"/>
      <c r="E32" s="180"/>
      <c r="F32" s="226"/>
    </row>
    <row r="33" spans="2:6">
      <c r="B33" s="224"/>
      <c r="C33" s="228" t="s">
        <v>11</v>
      </c>
      <c r="D33" s="233">
        <v>1</v>
      </c>
      <c r="E33" s="182">
        <v>0</v>
      </c>
      <c r="F33" s="234">
        <f>D33*E33</f>
        <v>0</v>
      </c>
    </row>
    <row r="34" spans="2:6">
      <c r="B34" s="235" t="s">
        <v>29</v>
      </c>
      <c r="C34" s="236" t="s">
        <v>30</v>
      </c>
      <c r="D34" s="231"/>
      <c r="E34" s="181"/>
      <c r="F34" s="232"/>
    </row>
    <row r="35" spans="2:6">
      <c r="B35" s="224"/>
      <c r="C35" s="228" t="s">
        <v>31</v>
      </c>
      <c r="D35" s="206"/>
      <c r="E35" s="180"/>
      <c r="F35" s="226"/>
    </row>
    <row r="36" spans="2:6">
      <c r="B36" s="224"/>
      <c r="C36" s="228" t="s">
        <v>32</v>
      </c>
      <c r="D36" s="206"/>
      <c r="E36" s="180"/>
      <c r="F36" s="226"/>
    </row>
    <row r="37" spans="2:6">
      <c r="B37" s="224"/>
      <c r="C37" s="228" t="s">
        <v>11</v>
      </c>
      <c r="D37" s="233">
        <v>1</v>
      </c>
      <c r="E37" s="182">
        <v>0</v>
      </c>
      <c r="F37" s="234">
        <f>D37*E37</f>
        <v>0</v>
      </c>
    </row>
    <row r="38" spans="2:6">
      <c r="B38" s="229" t="s">
        <v>33</v>
      </c>
      <c r="C38" s="230" t="s">
        <v>34</v>
      </c>
      <c r="D38" s="231"/>
      <c r="E38" s="181"/>
      <c r="F38" s="232"/>
    </row>
    <row r="39" spans="2:6">
      <c r="B39" s="224"/>
      <c r="C39" s="228" t="s">
        <v>35</v>
      </c>
      <c r="D39" s="206"/>
      <c r="E39" s="180"/>
      <c r="F39" s="226"/>
    </row>
    <row r="40" spans="2:6">
      <c r="B40" s="224"/>
      <c r="C40" s="228" t="s">
        <v>11</v>
      </c>
      <c r="D40" s="233">
        <v>2</v>
      </c>
      <c r="E40" s="182">
        <v>0</v>
      </c>
      <c r="F40" s="234">
        <f>D40*E40</f>
        <v>0</v>
      </c>
    </row>
    <row r="41" spans="2:6">
      <c r="B41" s="235" t="s">
        <v>36</v>
      </c>
      <c r="C41" s="237" t="s">
        <v>37</v>
      </c>
      <c r="D41" s="238"/>
      <c r="E41" s="181"/>
      <c r="F41" s="232"/>
    </row>
    <row r="42" spans="2:6">
      <c r="B42" s="239"/>
      <c r="C42" s="240" t="s">
        <v>38</v>
      </c>
      <c r="D42" s="241"/>
      <c r="E42" s="180"/>
      <c r="F42" s="226"/>
    </row>
    <row r="43" spans="2:6">
      <c r="B43" s="242"/>
      <c r="C43" s="243" t="s">
        <v>11</v>
      </c>
      <c r="D43" s="244">
        <v>1</v>
      </c>
      <c r="E43" s="182">
        <v>0</v>
      </c>
      <c r="F43" s="234">
        <f>D43*E43</f>
        <v>0</v>
      </c>
    </row>
    <row r="44" spans="2:6">
      <c r="B44" s="245" t="s">
        <v>39</v>
      </c>
      <c r="C44" s="246" t="s">
        <v>40</v>
      </c>
      <c r="D44" s="247"/>
      <c r="E44" s="181"/>
      <c r="F44" s="232"/>
    </row>
    <row r="45" spans="2:6">
      <c r="B45" s="239"/>
      <c r="C45" s="240" t="s">
        <v>38</v>
      </c>
      <c r="D45" s="241"/>
      <c r="E45" s="180"/>
      <c r="F45" s="226"/>
    </row>
    <row r="46" spans="2:6">
      <c r="B46" s="239"/>
      <c r="C46" s="240" t="s">
        <v>11</v>
      </c>
      <c r="D46" s="248">
        <v>1</v>
      </c>
      <c r="E46" s="182">
        <v>0</v>
      </c>
      <c r="F46" s="234">
        <f>D46*E46</f>
        <v>0</v>
      </c>
    </row>
    <row r="47" spans="2:6" ht="30">
      <c r="B47" s="229" t="s">
        <v>41</v>
      </c>
      <c r="C47" s="230" t="s">
        <v>42</v>
      </c>
      <c r="D47" s="231"/>
      <c r="E47" s="181"/>
      <c r="F47" s="232"/>
    </row>
    <row r="48" spans="2:6">
      <c r="B48" s="224"/>
      <c r="C48" s="228" t="s">
        <v>43</v>
      </c>
      <c r="D48" s="206"/>
      <c r="E48" s="180"/>
      <c r="F48" s="226"/>
    </row>
    <row r="49" spans="2:6">
      <c r="B49" s="224"/>
      <c r="C49" s="228" t="s">
        <v>11</v>
      </c>
      <c r="D49" s="233">
        <v>1</v>
      </c>
      <c r="E49" s="182">
        <v>0</v>
      </c>
      <c r="F49" s="234">
        <f>D49*E49</f>
        <v>0</v>
      </c>
    </row>
    <row r="50" spans="2:6">
      <c r="B50" s="229" t="s">
        <v>44</v>
      </c>
      <c r="C50" s="230" t="s">
        <v>45</v>
      </c>
      <c r="D50" s="231"/>
      <c r="E50" s="181"/>
      <c r="F50" s="232"/>
    </row>
    <row r="51" spans="2:6">
      <c r="B51" s="224"/>
      <c r="C51" s="228" t="s">
        <v>46</v>
      </c>
      <c r="D51" s="206"/>
      <c r="E51" s="180"/>
      <c r="F51" s="226"/>
    </row>
    <row r="52" spans="2:6">
      <c r="B52" s="224"/>
      <c r="C52" s="228" t="s">
        <v>11</v>
      </c>
      <c r="D52" s="233">
        <v>1</v>
      </c>
      <c r="E52" s="182">
        <v>0</v>
      </c>
      <c r="F52" s="234">
        <f>D52*E52</f>
        <v>0</v>
      </c>
    </row>
    <row r="53" spans="2:6" ht="30">
      <c r="B53" s="229" t="s">
        <v>47</v>
      </c>
      <c r="C53" s="230" t="s">
        <v>48</v>
      </c>
      <c r="D53" s="231"/>
      <c r="E53" s="181"/>
      <c r="F53" s="232"/>
    </row>
    <row r="54" spans="2:6">
      <c r="B54" s="224"/>
      <c r="C54" s="228" t="s">
        <v>49</v>
      </c>
      <c r="D54" s="206"/>
      <c r="E54" s="180"/>
      <c r="F54" s="226"/>
    </row>
    <row r="55" spans="2:6">
      <c r="B55" s="224"/>
      <c r="C55" s="228" t="s">
        <v>11</v>
      </c>
      <c r="D55" s="233">
        <v>1</v>
      </c>
      <c r="E55" s="182">
        <v>0</v>
      </c>
      <c r="F55" s="234">
        <f>D55*E55</f>
        <v>0</v>
      </c>
    </row>
    <row r="56" spans="2:6">
      <c r="B56" s="229" t="s">
        <v>50</v>
      </c>
      <c r="C56" s="230" t="s">
        <v>51</v>
      </c>
      <c r="D56" s="231"/>
      <c r="E56" s="181"/>
      <c r="F56" s="232"/>
    </row>
    <row r="57" spans="2:6">
      <c r="B57" s="224"/>
      <c r="C57" s="228" t="s">
        <v>52</v>
      </c>
      <c r="D57" s="206"/>
      <c r="E57" s="180"/>
      <c r="F57" s="226"/>
    </row>
    <row r="58" spans="2:6">
      <c r="B58" s="224"/>
      <c r="C58" s="228" t="s">
        <v>11</v>
      </c>
      <c r="D58" s="233">
        <v>7</v>
      </c>
      <c r="E58" s="182">
        <v>0</v>
      </c>
      <c r="F58" s="234">
        <f>D58*E58</f>
        <v>0</v>
      </c>
    </row>
    <row r="59" spans="2:6">
      <c r="B59" s="229" t="s">
        <v>53</v>
      </c>
      <c r="C59" s="230" t="s">
        <v>54</v>
      </c>
      <c r="D59" s="231"/>
      <c r="E59" s="181"/>
      <c r="F59" s="232"/>
    </row>
    <row r="60" spans="2:6">
      <c r="B60" s="224"/>
      <c r="C60" s="228" t="s">
        <v>55</v>
      </c>
      <c r="D60" s="206"/>
      <c r="E60" s="180"/>
      <c r="F60" s="226"/>
    </row>
    <row r="61" spans="2:6">
      <c r="B61" s="224"/>
      <c r="C61" s="228" t="s">
        <v>11</v>
      </c>
      <c r="D61" s="233">
        <v>1</v>
      </c>
      <c r="E61" s="182">
        <v>0</v>
      </c>
      <c r="F61" s="234">
        <f>D61*E61</f>
        <v>0</v>
      </c>
    </row>
    <row r="62" spans="2:6">
      <c r="B62" s="229" t="s">
        <v>56</v>
      </c>
      <c r="C62" s="230" t="s">
        <v>57</v>
      </c>
      <c r="D62" s="231"/>
      <c r="E62" s="181"/>
      <c r="F62" s="232"/>
    </row>
    <row r="63" spans="2:6">
      <c r="B63" s="224"/>
      <c r="C63" s="228" t="s">
        <v>58</v>
      </c>
      <c r="D63" s="206"/>
      <c r="E63" s="180"/>
      <c r="F63" s="226"/>
    </row>
    <row r="64" spans="2:6" ht="45">
      <c r="B64" s="224"/>
      <c r="C64" s="228" t="s">
        <v>59</v>
      </c>
      <c r="D64" s="206"/>
      <c r="E64" s="180"/>
      <c r="F64" s="226"/>
    </row>
    <row r="65" spans="2:6">
      <c r="B65" s="224"/>
      <c r="C65" s="228" t="s">
        <v>11</v>
      </c>
      <c r="D65" s="233">
        <v>1</v>
      </c>
      <c r="E65" s="182">
        <v>0</v>
      </c>
      <c r="F65" s="234">
        <f>D65*E65</f>
        <v>0</v>
      </c>
    </row>
    <row r="66" spans="2:6">
      <c r="B66" s="229" t="s">
        <v>60</v>
      </c>
      <c r="C66" s="230" t="s">
        <v>61</v>
      </c>
      <c r="D66" s="231"/>
      <c r="E66" s="181"/>
      <c r="F66" s="232"/>
    </row>
    <row r="67" spans="2:6">
      <c r="B67" s="224"/>
      <c r="C67" s="228" t="s">
        <v>62</v>
      </c>
      <c r="D67" s="206"/>
      <c r="E67" s="180"/>
      <c r="F67" s="226"/>
    </row>
    <row r="68" spans="2:6">
      <c r="B68" s="224"/>
      <c r="C68" s="228" t="s">
        <v>63</v>
      </c>
      <c r="D68" s="206"/>
      <c r="E68" s="180"/>
      <c r="F68" s="226"/>
    </row>
    <row r="69" spans="2:6">
      <c r="B69" s="224"/>
      <c r="C69" s="228" t="s">
        <v>64</v>
      </c>
      <c r="D69" s="206"/>
      <c r="E69" s="180"/>
      <c r="F69" s="226"/>
    </row>
    <row r="70" spans="2:6">
      <c r="B70" s="224"/>
      <c r="C70" s="228" t="s">
        <v>11</v>
      </c>
      <c r="D70" s="233">
        <v>4</v>
      </c>
      <c r="E70" s="182">
        <v>0</v>
      </c>
      <c r="F70" s="234">
        <f>D70*E70</f>
        <v>0</v>
      </c>
    </row>
    <row r="71" spans="2:6">
      <c r="B71" s="249"/>
      <c r="C71" s="204"/>
      <c r="D71" s="231"/>
      <c r="E71" s="181"/>
      <c r="F71" s="232"/>
    </row>
    <row r="72" spans="2:6">
      <c r="B72" s="224"/>
      <c r="C72" s="225" t="s">
        <v>65</v>
      </c>
      <c r="D72" s="206"/>
      <c r="E72" s="180"/>
      <c r="F72" s="226"/>
    </row>
    <row r="73" spans="2:6">
      <c r="B73" s="224"/>
      <c r="C73" s="203"/>
      <c r="D73" s="206"/>
      <c r="E73" s="180"/>
      <c r="F73" s="226"/>
    </row>
    <row r="74" spans="2:6">
      <c r="B74" s="224"/>
      <c r="C74" s="225" t="s">
        <v>66</v>
      </c>
      <c r="D74" s="206"/>
      <c r="E74" s="180"/>
      <c r="F74" s="226"/>
    </row>
    <row r="75" spans="2:6">
      <c r="B75" s="224"/>
      <c r="C75" s="228" t="s">
        <v>67</v>
      </c>
      <c r="D75" s="206"/>
      <c r="E75" s="180"/>
      <c r="F75" s="226"/>
    </row>
    <row r="76" spans="2:6" ht="45">
      <c r="B76" s="224"/>
      <c r="C76" s="228" t="s">
        <v>68</v>
      </c>
      <c r="D76" s="206"/>
      <c r="E76" s="180"/>
      <c r="F76" s="226"/>
    </row>
    <row r="77" spans="2:6" ht="60">
      <c r="B77" s="224"/>
      <c r="C77" s="228" t="s">
        <v>69</v>
      </c>
      <c r="D77" s="206"/>
      <c r="E77" s="180"/>
      <c r="F77" s="226"/>
    </row>
    <row r="78" spans="2:6" ht="30">
      <c r="B78" s="224"/>
      <c r="C78" s="228" t="s">
        <v>70</v>
      </c>
      <c r="D78" s="206"/>
      <c r="E78" s="180"/>
      <c r="F78" s="226"/>
    </row>
    <row r="79" spans="2:6" ht="45">
      <c r="B79" s="224"/>
      <c r="C79" s="228" t="s">
        <v>71</v>
      </c>
      <c r="D79" s="206"/>
      <c r="E79" s="180"/>
      <c r="F79" s="226"/>
    </row>
    <row r="80" spans="2:6" ht="60">
      <c r="B80" s="224"/>
      <c r="C80" s="228" t="s">
        <v>72</v>
      </c>
      <c r="D80" s="206"/>
      <c r="E80" s="180"/>
      <c r="F80" s="226"/>
    </row>
    <row r="81" spans="2:6">
      <c r="B81" s="224"/>
      <c r="C81" s="228" t="s">
        <v>73</v>
      </c>
      <c r="D81" s="206"/>
      <c r="E81" s="180"/>
      <c r="F81" s="226"/>
    </row>
    <row r="82" spans="2:6">
      <c r="B82" s="224"/>
      <c r="C82" s="228" t="s">
        <v>74</v>
      </c>
      <c r="D82" s="206"/>
      <c r="E82" s="180"/>
      <c r="F82" s="226"/>
    </row>
    <row r="83" spans="2:6" ht="45">
      <c r="B83" s="224"/>
      <c r="C83" s="228" t="s">
        <v>75</v>
      </c>
      <c r="D83" s="206"/>
      <c r="E83" s="180"/>
      <c r="F83" s="226"/>
    </row>
    <row r="84" spans="2:6" ht="30">
      <c r="B84" s="224"/>
      <c r="C84" s="228" t="s">
        <v>76</v>
      </c>
      <c r="D84" s="206"/>
      <c r="E84" s="180"/>
      <c r="F84" s="226"/>
    </row>
    <row r="85" spans="2:6" ht="45">
      <c r="B85" s="224"/>
      <c r="C85" s="228" t="s">
        <v>77</v>
      </c>
      <c r="D85" s="206"/>
      <c r="E85" s="180"/>
      <c r="F85" s="226"/>
    </row>
    <row r="86" spans="2:6" ht="45">
      <c r="B86" s="224"/>
      <c r="C86" s="228" t="s">
        <v>78</v>
      </c>
      <c r="D86" s="206"/>
      <c r="E86" s="180"/>
      <c r="F86" s="226"/>
    </row>
    <row r="87" spans="2:6" ht="30">
      <c r="B87" s="224"/>
      <c r="C87" s="228" t="s">
        <v>79</v>
      </c>
      <c r="D87" s="206"/>
      <c r="E87" s="180"/>
      <c r="F87" s="226"/>
    </row>
    <row r="88" spans="2:6" ht="45">
      <c r="B88" s="224"/>
      <c r="C88" s="228" t="s">
        <v>80</v>
      </c>
      <c r="D88" s="206"/>
      <c r="E88" s="180"/>
      <c r="F88" s="226"/>
    </row>
    <row r="89" spans="2:6" ht="45">
      <c r="B89" s="224"/>
      <c r="C89" s="228" t="s">
        <v>81</v>
      </c>
      <c r="D89" s="206"/>
      <c r="E89" s="180"/>
      <c r="F89" s="226"/>
    </row>
    <row r="90" spans="2:6" ht="45">
      <c r="B90" s="224"/>
      <c r="C90" s="228" t="s">
        <v>82</v>
      </c>
      <c r="D90" s="206"/>
      <c r="E90" s="180"/>
      <c r="F90" s="226"/>
    </row>
    <row r="91" spans="2:6" ht="45">
      <c r="B91" s="224"/>
      <c r="C91" s="228" t="s">
        <v>83</v>
      </c>
      <c r="D91" s="206"/>
      <c r="E91" s="180"/>
      <c r="F91" s="226"/>
    </row>
    <row r="92" spans="2:6" ht="30">
      <c r="B92" s="224"/>
      <c r="C92" s="228" t="s">
        <v>84</v>
      </c>
      <c r="D92" s="206"/>
      <c r="E92" s="180"/>
      <c r="F92" s="226"/>
    </row>
    <row r="93" spans="2:6" s="250" customFormat="1">
      <c r="B93" s="251"/>
      <c r="C93" s="252" t="s">
        <v>85</v>
      </c>
      <c r="D93" s="205"/>
      <c r="E93" s="184"/>
      <c r="F93" s="205"/>
    </row>
    <row r="94" spans="2:6">
      <c r="B94" s="253" t="s">
        <v>86</v>
      </c>
      <c r="C94" s="228" t="s">
        <v>87</v>
      </c>
      <c r="D94" s="206"/>
      <c r="E94" s="180"/>
      <c r="F94" s="226"/>
    </row>
    <row r="95" spans="2:6">
      <c r="B95" s="224"/>
      <c r="C95" s="228" t="s">
        <v>88</v>
      </c>
      <c r="D95" s="206"/>
      <c r="E95" s="180"/>
      <c r="F95" s="226"/>
    </row>
    <row r="96" spans="2:6" ht="30">
      <c r="B96" s="224"/>
      <c r="C96" s="228" t="s">
        <v>89</v>
      </c>
      <c r="D96" s="206"/>
      <c r="E96" s="180"/>
      <c r="F96" s="226"/>
    </row>
    <row r="97" spans="2:6" ht="60">
      <c r="B97" s="224"/>
      <c r="C97" s="228" t="s">
        <v>90</v>
      </c>
      <c r="D97" s="206"/>
      <c r="E97" s="180"/>
      <c r="F97" s="226"/>
    </row>
    <row r="98" spans="2:6" ht="30">
      <c r="B98" s="224"/>
      <c r="C98" s="228" t="s">
        <v>91</v>
      </c>
      <c r="D98" s="206"/>
      <c r="E98" s="180"/>
      <c r="F98" s="226"/>
    </row>
    <row r="99" spans="2:6">
      <c r="B99" s="224"/>
      <c r="C99" s="228" t="s">
        <v>11</v>
      </c>
      <c r="D99" s="233">
        <v>1</v>
      </c>
      <c r="E99" s="182">
        <v>0</v>
      </c>
      <c r="F99" s="234">
        <f>D99*E99</f>
        <v>0</v>
      </c>
    </row>
    <row r="100" spans="2:6">
      <c r="B100" s="229" t="s">
        <v>92</v>
      </c>
      <c r="C100" s="230" t="s">
        <v>93</v>
      </c>
      <c r="D100" s="231"/>
      <c r="E100" s="181"/>
      <c r="F100" s="232"/>
    </row>
    <row r="101" spans="2:6">
      <c r="B101" s="224"/>
      <c r="C101" s="228" t="s">
        <v>94</v>
      </c>
      <c r="D101" s="206"/>
      <c r="E101" s="180"/>
      <c r="F101" s="226"/>
    </row>
    <row r="102" spans="2:6" ht="30">
      <c r="B102" s="224"/>
      <c r="C102" s="228" t="s">
        <v>95</v>
      </c>
      <c r="D102" s="206"/>
      <c r="E102" s="180"/>
      <c r="F102" s="226"/>
    </row>
    <row r="103" spans="2:6" ht="45">
      <c r="B103" s="224"/>
      <c r="C103" s="228" t="s">
        <v>96</v>
      </c>
      <c r="D103" s="206"/>
      <c r="E103" s="180"/>
      <c r="F103" s="226"/>
    </row>
    <row r="104" spans="2:6">
      <c r="B104" s="224"/>
      <c r="C104" s="228" t="s">
        <v>11</v>
      </c>
      <c r="D104" s="233">
        <v>1</v>
      </c>
      <c r="E104" s="182">
        <v>0</v>
      </c>
      <c r="F104" s="234">
        <f>D104*E104</f>
        <v>0</v>
      </c>
    </row>
    <row r="105" spans="2:6">
      <c r="B105" s="229" t="s">
        <v>97</v>
      </c>
      <c r="C105" s="230" t="s">
        <v>98</v>
      </c>
      <c r="D105" s="231"/>
      <c r="E105" s="181"/>
      <c r="F105" s="232"/>
    </row>
    <row r="106" spans="2:6">
      <c r="B106" s="224"/>
      <c r="C106" s="228" t="s">
        <v>99</v>
      </c>
      <c r="D106" s="206"/>
      <c r="E106" s="180"/>
      <c r="F106" s="226"/>
    </row>
    <row r="107" spans="2:6" ht="60">
      <c r="B107" s="224"/>
      <c r="C107" s="228" t="s">
        <v>100</v>
      </c>
      <c r="D107" s="206"/>
      <c r="E107" s="180"/>
      <c r="F107" s="226"/>
    </row>
    <row r="108" spans="2:6" ht="45">
      <c r="B108" s="224"/>
      <c r="C108" s="228" t="s">
        <v>101</v>
      </c>
      <c r="D108" s="206"/>
      <c r="E108" s="180"/>
      <c r="F108" s="226"/>
    </row>
    <row r="109" spans="2:6" ht="30">
      <c r="B109" s="224"/>
      <c r="C109" s="228" t="s">
        <v>102</v>
      </c>
      <c r="D109" s="206"/>
      <c r="E109" s="180"/>
      <c r="F109" s="226"/>
    </row>
    <row r="110" spans="2:6">
      <c r="B110" s="224"/>
      <c r="C110" s="228" t="s">
        <v>11</v>
      </c>
      <c r="D110" s="233">
        <v>1</v>
      </c>
      <c r="E110" s="182">
        <v>0</v>
      </c>
      <c r="F110" s="234">
        <f>D110*E110</f>
        <v>0</v>
      </c>
    </row>
    <row r="111" spans="2:6">
      <c r="B111" s="229" t="s">
        <v>103</v>
      </c>
      <c r="C111" s="230" t="s">
        <v>104</v>
      </c>
      <c r="D111" s="231"/>
      <c r="E111" s="181"/>
      <c r="F111" s="232"/>
    </row>
    <row r="112" spans="2:6">
      <c r="B112" s="224"/>
      <c r="C112" s="228" t="s">
        <v>105</v>
      </c>
      <c r="D112" s="206"/>
      <c r="E112" s="180"/>
      <c r="F112" s="226"/>
    </row>
    <row r="113" spans="2:6" ht="30">
      <c r="B113" s="224"/>
      <c r="C113" s="228" t="s">
        <v>106</v>
      </c>
      <c r="D113" s="206"/>
      <c r="E113" s="180"/>
      <c r="F113" s="226"/>
    </row>
    <row r="114" spans="2:6" ht="45">
      <c r="B114" s="224"/>
      <c r="C114" s="228" t="s">
        <v>107</v>
      </c>
      <c r="D114" s="206"/>
      <c r="E114" s="180"/>
      <c r="F114" s="226"/>
    </row>
    <row r="115" spans="2:6">
      <c r="B115" s="224"/>
      <c r="C115" s="228" t="s">
        <v>11</v>
      </c>
      <c r="D115" s="233">
        <v>1</v>
      </c>
      <c r="E115" s="182">
        <v>0</v>
      </c>
      <c r="F115" s="234">
        <f>D115*E115</f>
        <v>0</v>
      </c>
    </row>
    <row r="116" spans="2:6">
      <c r="B116" s="235" t="s">
        <v>108</v>
      </c>
      <c r="C116" s="237" t="s">
        <v>109</v>
      </c>
      <c r="D116" s="238"/>
      <c r="E116" s="181"/>
      <c r="F116" s="232"/>
    </row>
    <row r="117" spans="2:6">
      <c r="B117" s="239"/>
      <c r="C117" s="240" t="s">
        <v>110</v>
      </c>
      <c r="D117" s="241"/>
      <c r="E117" s="180"/>
      <c r="F117" s="226"/>
    </row>
    <row r="118" spans="2:6">
      <c r="B118" s="239"/>
      <c r="C118" s="240" t="s">
        <v>111</v>
      </c>
      <c r="D118" s="241"/>
      <c r="E118" s="180"/>
      <c r="F118" s="226"/>
    </row>
    <row r="119" spans="2:6">
      <c r="B119" s="239"/>
      <c r="C119" s="240" t="s">
        <v>11</v>
      </c>
      <c r="D119" s="248">
        <v>1</v>
      </c>
      <c r="E119" s="182">
        <v>0</v>
      </c>
      <c r="F119" s="234">
        <f>D119*E119</f>
        <v>0</v>
      </c>
    </row>
    <row r="120" spans="2:6" s="250" customFormat="1">
      <c r="B120" s="254"/>
      <c r="C120" s="255" t="s">
        <v>112</v>
      </c>
      <c r="D120" s="206"/>
      <c r="E120" s="179"/>
      <c r="F120" s="256"/>
    </row>
    <row r="121" spans="2:6" ht="30">
      <c r="B121" s="229" t="s">
        <v>113</v>
      </c>
      <c r="C121" s="230" t="s">
        <v>114</v>
      </c>
      <c r="D121" s="231"/>
      <c r="E121" s="181"/>
      <c r="F121" s="232"/>
    </row>
    <row r="122" spans="2:6">
      <c r="B122" s="224"/>
      <c r="C122" s="228" t="s">
        <v>115</v>
      </c>
      <c r="D122" s="206"/>
      <c r="E122" s="180"/>
      <c r="F122" s="226"/>
    </row>
    <row r="123" spans="2:6" ht="30">
      <c r="B123" s="224"/>
      <c r="C123" s="228" t="s">
        <v>116</v>
      </c>
      <c r="D123" s="206"/>
      <c r="E123" s="180"/>
      <c r="F123" s="226"/>
    </row>
    <row r="124" spans="2:6" ht="30">
      <c r="B124" s="224"/>
      <c r="C124" s="228" t="s">
        <v>117</v>
      </c>
      <c r="D124" s="206"/>
      <c r="E124" s="180"/>
      <c r="F124" s="226"/>
    </row>
    <row r="125" spans="2:6">
      <c r="B125" s="224"/>
      <c r="C125" s="228" t="s">
        <v>11</v>
      </c>
      <c r="D125" s="233">
        <v>1</v>
      </c>
      <c r="E125" s="182">
        <v>0</v>
      </c>
      <c r="F125" s="234">
        <f>D125*E125</f>
        <v>0</v>
      </c>
    </row>
    <row r="126" spans="2:6" ht="30">
      <c r="B126" s="229" t="s">
        <v>118</v>
      </c>
      <c r="C126" s="230" t="s">
        <v>119</v>
      </c>
      <c r="D126" s="231"/>
      <c r="E126" s="181"/>
      <c r="F126" s="232"/>
    </row>
    <row r="127" spans="2:6" ht="30">
      <c r="B127" s="224"/>
      <c r="C127" s="228" t="s">
        <v>120</v>
      </c>
      <c r="D127" s="206"/>
      <c r="E127" s="180"/>
      <c r="F127" s="226"/>
    </row>
    <row r="128" spans="2:6" ht="30">
      <c r="B128" s="224"/>
      <c r="C128" s="228" t="s">
        <v>117</v>
      </c>
      <c r="D128" s="206"/>
      <c r="E128" s="180"/>
      <c r="F128" s="226"/>
    </row>
    <row r="129" spans="2:6">
      <c r="B129" s="224"/>
      <c r="C129" s="228" t="s">
        <v>121</v>
      </c>
      <c r="D129" s="206"/>
      <c r="E129" s="180"/>
      <c r="F129" s="226"/>
    </row>
    <row r="130" spans="2:6">
      <c r="B130" s="224"/>
      <c r="C130" s="228" t="s">
        <v>11</v>
      </c>
      <c r="D130" s="233">
        <v>1</v>
      </c>
      <c r="E130" s="182">
        <v>0</v>
      </c>
      <c r="F130" s="234">
        <f>D130*E130</f>
        <v>0</v>
      </c>
    </row>
    <row r="131" spans="2:6">
      <c r="B131" s="229" t="s">
        <v>122</v>
      </c>
      <c r="C131" s="230" t="s">
        <v>123</v>
      </c>
      <c r="D131" s="231"/>
      <c r="E131" s="181"/>
      <c r="F131" s="232"/>
    </row>
    <row r="132" spans="2:6">
      <c r="B132" s="224"/>
      <c r="C132" s="228" t="s">
        <v>124</v>
      </c>
      <c r="D132" s="206"/>
      <c r="E132" s="180"/>
      <c r="F132" s="226"/>
    </row>
    <row r="133" spans="2:6">
      <c r="B133" s="224"/>
      <c r="C133" s="228" t="s">
        <v>125</v>
      </c>
      <c r="D133" s="206"/>
      <c r="E133" s="180"/>
      <c r="F133" s="226"/>
    </row>
    <row r="134" spans="2:6">
      <c r="B134" s="224"/>
      <c r="C134" s="228" t="s">
        <v>11</v>
      </c>
      <c r="D134" s="233">
        <v>1</v>
      </c>
      <c r="E134" s="182">
        <v>0</v>
      </c>
      <c r="F134" s="234">
        <f>D134*E134</f>
        <v>0</v>
      </c>
    </row>
    <row r="135" spans="2:6">
      <c r="B135" s="235" t="s">
        <v>126</v>
      </c>
      <c r="C135" s="237" t="s">
        <v>127</v>
      </c>
      <c r="D135" s="238"/>
      <c r="E135" s="181"/>
      <c r="F135" s="232"/>
    </row>
    <row r="136" spans="2:6">
      <c r="B136" s="239"/>
      <c r="C136" s="240" t="s">
        <v>128</v>
      </c>
      <c r="D136" s="241"/>
      <c r="E136" s="180"/>
      <c r="F136" s="226"/>
    </row>
    <row r="137" spans="2:6">
      <c r="B137" s="239"/>
      <c r="C137" s="240" t="s">
        <v>129</v>
      </c>
      <c r="D137" s="241"/>
      <c r="E137" s="180"/>
      <c r="F137" s="226"/>
    </row>
    <row r="138" spans="2:6">
      <c r="B138" s="239"/>
      <c r="C138" s="240" t="s">
        <v>11</v>
      </c>
      <c r="D138" s="248">
        <v>1</v>
      </c>
      <c r="E138" s="182">
        <v>0</v>
      </c>
      <c r="F138" s="234">
        <f>D138*E138</f>
        <v>0</v>
      </c>
    </row>
    <row r="139" spans="2:6">
      <c r="B139" s="257" t="s">
        <v>130</v>
      </c>
      <c r="C139" s="258" t="s">
        <v>131</v>
      </c>
      <c r="D139" s="259"/>
      <c r="E139" s="181"/>
      <c r="F139" s="232"/>
    </row>
    <row r="140" spans="2:6">
      <c r="B140" s="239"/>
      <c r="C140" s="240" t="s">
        <v>132</v>
      </c>
      <c r="D140" s="241"/>
      <c r="E140" s="180"/>
      <c r="F140" s="226"/>
    </row>
    <row r="141" spans="2:6" ht="30">
      <c r="B141" s="239"/>
      <c r="C141" s="240" t="s">
        <v>133</v>
      </c>
      <c r="D141" s="241"/>
      <c r="E141" s="180"/>
      <c r="F141" s="226"/>
    </row>
    <row r="142" spans="2:6">
      <c r="B142" s="239"/>
      <c r="C142" s="240" t="s">
        <v>11</v>
      </c>
      <c r="D142" s="248">
        <v>1</v>
      </c>
      <c r="E142" s="182">
        <v>0</v>
      </c>
      <c r="F142" s="234">
        <f>D142*E142</f>
        <v>0</v>
      </c>
    </row>
    <row r="143" spans="2:6">
      <c r="B143" s="257" t="s">
        <v>134</v>
      </c>
      <c r="C143" s="258" t="s">
        <v>135</v>
      </c>
      <c r="D143" s="259"/>
      <c r="E143" s="181"/>
      <c r="F143" s="232"/>
    </row>
    <row r="144" spans="2:6">
      <c r="B144" s="239"/>
      <c r="C144" s="240" t="s">
        <v>136</v>
      </c>
      <c r="D144" s="241"/>
      <c r="E144" s="180"/>
      <c r="F144" s="226"/>
    </row>
    <row r="145" spans="2:6" ht="30">
      <c r="B145" s="239"/>
      <c r="C145" s="240" t="s">
        <v>133</v>
      </c>
      <c r="D145" s="241"/>
      <c r="E145" s="180"/>
      <c r="F145" s="226"/>
    </row>
    <row r="146" spans="2:6">
      <c r="B146" s="239"/>
      <c r="C146" s="240" t="s">
        <v>11</v>
      </c>
      <c r="D146" s="248">
        <v>1</v>
      </c>
      <c r="E146" s="182">
        <v>0</v>
      </c>
      <c r="F146" s="234">
        <f>D146*E146</f>
        <v>0</v>
      </c>
    </row>
    <row r="147" spans="2:6">
      <c r="B147" s="235" t="s">
        <v>137</v>
      </c>
      <c r="C147" s="237" t="s">
        <v>138</v>
      </c>
      <c r="D147" s="238"/>
      <c r="E147" s="181"/>
      <c r="F147" s="232"/>
    </row>
    <row r="148" spans="2:6">
      <c r="B148" s="239"/>
      <c r="C148" s="240" t="s">
        <v>139</v>
      </c>
      <c r="D148" s="241"/>
      <c r="E148" s="180"/>
      <c r="F148" s="226"/>
    </row>
    <row r="149" spans="2:6" ht="30">
      <c r="B149" s="239"/>
      <c r="C149" s="240" t="s">
        <v>140</v>
      </c>
      <c r="D149" s="241"/>
      <c r="E149" s="180"/>
      <c r="F149" s="226"/>
    </row>
    <row r="150" spans="2:6">
      <c r="B150" s="239"/>
      <c r="C150" s="240" t="s">
        <v>11</v>
      </c>
      <c r="D150" s="248">
        <v>1</v>
      </c>
      <c r="E150" s="182">
        <v>0</v>
      </c>
      <c r="F150" s="234">
        <f>D150*E150</f>
        <v>0</v>
      </c>
    </row>
    <row r="151" spans="2:6">
      <c r="B151" s="235" t="s">
        <v>141</v>
      </c>
      <c r="C151" s="237" t="s">
        <v>138</v>
      </c>
      <c r="D151" s="238"/>
      <c r="E151" s="181"/>
      <c r="F151" s="232"/>
    </row>
    <row r="152" spans="2:6">
      <c r="B152" s="239"/>
      <c r="C152" s="240" t="s">
        <v>139</v>
      </c>
      <c r="D152" s="241"/>
      <c r="E152" s="180"/>
      <c r="F152" s="226"/>
    </row>
    <row r="153" spans="2:6" ht="30">
      <c r="B153" s="239"/>
      <c r="C153" s="240" t="s">
        <v>142</v>
      </c>
      <c r="D153" s="241"/>
      <c r="E153" s="180"/>
      <c r="F153" s="226"/>
    </row>
    <row r="154" spans="2:6">
      <c r="B154" s="239"/>
      <c r="C154" s="240" t="s">
        <v>11</v>
      </c>
      <c r="D154" s="248">
        <v>1</v>
      </c>
      <c r="E154" s="182">
        <v>0</v>
      </c>
      <c r="F154" s="234">
        <f>D154*E154</f>
        <v>0</v>
      </c>
    </row>
    <row r="155" spans="2:6">
      <c r="B155" s="229" t="s">
        <v>143</v>
      </c>
      <c r="C155" s="230" t="s">
        <v>144</v>
      </c>
      <c r="D155" s="231"/>
      <c r="E155" s="181"/>
      <c r="F155" s="232"/>
    </row>
    <row r="156" spans="2:6">
      <c r="B156" s="224"/>
      <c r="C156" s="228" t="s">
        <v>145</v>
      </c>
      <c r="D156" s="206"/>
      <c r="E156" s="180"/>
      <c r="F156" s="226"/>
    </row>
    <row r="157" spans="2:6" ht="75">
      <c r="B157" s="224"/>
      <c r="C157" s="228" t="s">
        <v>146</v>
      </c>
      <c r="D157" s="206"/>
      <c r="E157" s="180"/>
      <c r="F157" s="226"/>
    </row>
    <row r="158" spans="2:6">
      <c r="B158" s="224"/>
      <c r="C158" s="228" t="s">
        <v>11</v>
      </c>
      <c r="D158" s="233">
        <v>1</v>
      </c>
      <c r="E158" s="182">
        <v>0</v>
      </c>
      <c r="F158" s="234">
        <f>D158*E158</f>
        <v>0</v>
      </c>
    </row>
    <row r="159" spans="2:6" s="250" customFormat="1">
      <c r="B159" s="260"/>
      <c r="C159" s="261" t="s">
        <v>147</v>
      </c>
      <c r="D159" s="207"/>
      <c r="E159" s="185"/>
      <c r="F159" s="262"/>
    </row>
    <row r="160" spans="2:6" ht="30">
      <c r="B160" s="253" t="s">
        <v>148</v>
      </c>
      <c r="C160" s="228" t="s">
        <v>149</v>
      </c>
      <c r="D160" s="206"/>
      <c r="E160" s="180"/>
      <c r="F160" s="226"/>
    </row>
    <row r="161" spans="2:6">
      <c r="B161" s="224"/>
      <c r="C161" s="228" t="s">
        <v>150</v>
      </c>
      <c r="D161" s="206"/>
      <c r="E161" s="180"/>
      <c r="F161" s="226"/>
    </row>
    <row r="162" spans="2:6">
      <c r="B162" s="224"/>
      <c r="C162" s="228" t="s">
        <v>151</v>
      </c>
      <c r="D162" s="206"/>
      <c r="E162" s="180"/>
      <c r="F162" s="226"/>
    </row>
    <row r="163" spans="2:6" ht="30">
      <c r="B163" s="224"/>
      <c r="C163" s="228" t="s">
        <v>152</v>
      </c>
      <c r="D163" s="206"/>
      <c r="E163" s="180"/>
      <c r="F163" s="226"/>
    </row>
    <row r="164" spans="2:6">
      <c r="B164" s="224"/>
      <c r="C164" s="228" t="s">
        <v>153</v>
      </c>
      <c r="D164" s="206"/>
      <c r="E164" s="180"/>
      <c r="F164" s="226"/>
    </row>
    <row r="165" spans="2:6">
      <c r="B165" s="224"/>
      <c r="C165" s="228" t="s">
        <v>11</v>
      </c>
      <c r="D165" s="233">
        <v>1</v>
      </c>
      <c r="E165" s="182">
        <v>0</v>
      </c>
      <c r="F165" s="234">
        <f>D165*E165</f>
        <v>0</v>
      </c>
    </row>
    <row r="166" spans="2:6" ht="45">
      <c r="B166" s="229" t="s">
        <v>154</v>
      </c>
      <c r="C166" s="230" t="s">
        <v>155</v>
      </c>
      <c r="D166" s="231"/>
      <c r="E166" s="181"/>
      <c r="F166" s="232"/>
    </row>
    <row r="167" spans="2:6">
      <c r="B167" s="224"/>
      <c r="C167" s="228" t="s">
        <v>156</v>
      </c>
      <c r="D167" s="206"/>
      <c r="E167" s="180"/>
      <c r="F167" s="226"/>
    </row>
    <row r="168" spans="2:6" ht="60">
      <c r="B168" s="224"/>
      <c r="C168" s="228" t="s">
        <v>157</v>
      </c>
      <c r="D168" s="206"/>
      <c r="E168" s="180"/>
      <c r="F168" s="226"/>
    </row>
    <row r="169" spans="2:6" ht="45">
      <c r="B169" s="224"/>
      <c r="C169" s="228" t="s">
        <v>158</v>
      </c>
      <c r="D169" s="206"/>
      <c r="E169" s="180"/>
      <c r="F169" s="226"/>
    </row>
    <row r="170" spans="2:6">
      <c r="B170" s="263"/>
      <c r="C170" s="228" t="s">
        <v>159</v>
      </c>
      <c r="D170" s="264"/>
      <c r="E170" s="186"/>
      <c r="F170" s="265"/>
    </row>
    <row r="171" spans="2:6">
      <c r="B171" s="224"/>
      <c r="C171" s="228" t="s">
        <v>11</v>
      </c>
      <c r="D171" s="233">
        <v>1</v>
      </c>
      <c r="E171" s="182">
        <v>0</v>
      </c>
      <c r="F171" s="234">
        <f>D171*E171</f>
        <v>0</v>
      </c>
    </row>
    <row r="172" spans="2:6" ht="30">
      <c r="B172" s="229" t="s">
        <v>160</v>
      </c>
      <c r="C172" s="230" t="s">
        <v>161</v>
      </c>
      <c r="D172" s="231"/>
      <c r="E172" s="181"/>
      <c r="F172" s="232"/>
    </row>
    <row r="173" spans="2:6">
      <c r="B173" s="224"/>
      <c r="C173" s="228" t="s">
        <v>156</v>
      </c>
      <c r="D173" s="206"/>
      <c r="E173" s="180"/>
      <c r="F173" s="226"/>
    </row>
    <row r="174" spans="2:6" ht="45">
      <c r="B174" s="224"/>
      <c r="C174" s="228" t="s">
        <v>162</v>
      </c>
      <c r="D174" s="206"/>
      <c r="E174" s="180"/>
      <c r="F174" s="226"/>
    </row>
    <row r="175" spans="2:6">
      <c r="B175" s="263"/>
      <c r="C175" s="228" t="s">
        <v>159</v>
      </c>
      <c r="D175" s="264"/>
      <c r="E175" s="186"/>
      <c r="F175" s="265"/>
    </row>
    <row r="176" spans="2:6">
      <c r="B176" s="224"/>
      <c r="C176" s="228" t="s">
        <v>11</v>
      </c>
      <c r="D176" s="233">
        <v>1</v>
      </c>
      <c r="E176" s="182">
        <v>0</v>
      </c>
      <c r="F176" s="234">
        <f>D176*E176</f>
        <v>0</v>
      </c>
    </row>
    <row r="177" spans="2:6" ht="30">
      <c r="B177" s="229" t="s">
        <v>163</v>
      </c>
      <c r="C177" s="230" t="s">
        <v>164</v>
      </c>
      <c r="D177" s="231"/>
      <c r="E177" s="181"/>
      <c r="F177" s="232"/>
    </row>
    <row r="178" spans="2:6">
      <c r="B178" s="224"/>
      <c r="C178" s="228" t="s">
        <v>165</v>
      </c>
      <c r="D178" s="206"/>
      <c r="E178" s="180"/>
      <c r="F178" s="226"/>
    </row>
    <row r="179" spans="2:6" ht="45">
      <c r="B179" s="224"/>
      <c r="C179" s="228" t="s">
        <v>166</v>
      </c>
      <c r="D179" s="206"/>
      <c r="E179" s="180"/>
      <c r="F179" s="226"/>
    </row>
    <row r="180" spans="2:6">
      <c r="B180" s="263"/>
      <c r="C180" s="228" t="s">
        <v>159</v>
      </c>
      <c r="D180" s="264"/>
      <c r="E180" s="186"/>
      <c r="F180" s="265"/>
    </row>
    <row r="181" spans="2:6">
      <c r="B181" s="224"/>
      <c r="C181" s="228" t="s">
        <v>11</v>
      </c>
      <c r="D181" s="233">
        <v>2</v>
      </c>
      <c r="E181" s="182">
        <v>0</v>
      </c>
      <c r="F181" s="234">
        <f>D181*E181</f>
        <v>0</v>
      </c>
    </row>
    <row r="182" spans="2:6">
      <c r="B182" s="229" t="s">
        <v>167</v>
      </c>
      <c r="C182" s="230" t="s">
        <v>168</v>
      </c>
      <c r="D182" s="231"/>
      <c r="E182" s="181"/>
      <c r="F182" s="232"/>
    </row>
    <row r="183" spans="2:6">
      <c r="B183" s="224"/>
      <c r="C183" s="228" t="s">
        <v>165</v>
      </c>
      <c r="D183" s="206"/>
      <c r="E183" s="180"/>
      <c r="F183" s="226"/>
    </row>
    <row r="184" spans="2:6" ht="60">
      <c r="B184" s="224"/>
      <c r="C184" s="228" t="s">
        <v>169</v>
      </c>
      <c r="D184" s="206"/>
      <c r="E184" s="180"/>
      <c r="F184" s="226"/>
    </row>
    <row r="185" spans="2:6">
      <c r="B185" s="263"/>
      <c r="C185" s="228" t="s">
        <v>159</v>
      </c>
      <c r="D185" s="264"/>
      <c r="E185" s="186"/>
      <c r="F185" s="265"/>
    </row>
    <row r="186" spans="2:6">
      <c r="B186" s="224"/>
      <c r="C186" s="228" t="s">
        <v>11</v>
      </c>
      <c r="D186" s="233">
        <v>1</v>
      </c>
      <c r="E186" s="182">
        <v>0</v>
      </c>
      <c r="F186" s="234">
        <f>D186*E186</f>
        <v>0</v>
      </c>
    </row>
    <row r="187" spans="2:6" ht="45">
      <c r="B187" s="229" t="s">
        <v>170</v>
      </c>
      <c r="C187" s="230" t="s">
        <v>171</v>
      </c>
      <c r="D187" s="231"/>
      <c r="E187" s="181"/>
      <c r="F187" s="232"/>
    </row>
    <row r="188" spans="2:6">
      <c r="B188" s="224"/>
      <c r="C188" s="228" t="s">
        <v>165</v>
      </c>
      <c r="D188" s="206"/>
      <c r="E188" s="180"/>
      <c r="F188" s="226"/>
    </row>
    <row r="189" spans="2:6">
      <c r="B189" s="224"/>
      <c r="C189" s="228" t="s">
        <v>172</v>
      </c>
      <c r="D189" s="206"/>
      <c r="E189" s="180"/>
      <c r="F189" s="226"/>
    </row>
    <row r="190" spans="2:6" ht="30">
      <c r="B190" s="224"/>
      <c r="C190" s="228" t="s">
        <v>173</v>
      </c>
      <c r="D190" s="206"/>
      <c r="E190" s="180"/>
      <c r="F190" s="226"/>
    </row>
    <row r="191" spans="2:6" ht="75">
      <c r="B191" s="224"/>
      <c r="C191" s="228" t="s">
        <v>174</v>
      </c>
      <c r="D191" s="206"/>
      <c r="E191" s="180"/>
      <c r="F191" s="226"/>
    </row>
    <row r="192" spans="2:6" ht="30">
      <c r="B192" s="263"/>
      <c r="C192" s="228" t="s">
        <v>102</v>
      </c>
      <c r="D192" s="264"/>
      <c r="E192" s="186"/>
      <c r="F192" s="265"/>
    </row>
    <row r="193" spans="2:6">
      <c r="B193" s="263"/>
      <c r="C193" s="228" t="s">
        <v>159</v>
      </c>
      <c r="D193" s="264"/>
      <c r="E193" s="186"/>
      <c r="F193" s="265"/>
    </row>
    <row r="194" spans="2:6">
      <c r="B194" s="224"/>
      <c r="C194" s="228" t="s">
        <v>11</v>
      </c>
      <c r="D194" s="233">
        <v>1</v>
      </c>
      <c r="E194" s="182">
        <v>0</v>
      </c>
      <c r="F194" s="234">
        <f>D194*E194</f>
        <v>0</v>
      </c>
    </row>
    <row r="195" spans="2:6" ht="30">
      <c r="B195" s="229" t="s">
        <v>175</v>
      </c>
      <c r="C195" s="230" t="s">
        <v>176</v>
      </c>
      <c r="D195" s="231"/>
      <c r="E195" s="181"/>
      <c r="F195" s="232"/>
    </row>
    <row r="196" spans="2:6" ht="30">
      <c r="B196" s="224"/>
      <c r="C196" s="228" t="s">
        <v>177</v>
      </c>
      <c r="D196" s="206"/>
      <c r="E196" s="180"/>
      <c r="F196" s="226"/>
    </row>
    <row r="197" spans="2:6">
      <c r="B197" s="224"/>
      <c r="C197" s="228" t="s">
        <v>178</v>
      </c>
      <c r="D197" s="206"/>
      <c r="E197" s="180"/>
      <c r="F197" s="226"/>
    </row>
    <row r="198" spans="2:6">
      <c r="B198" s="266"/>
      <c r="C198" s="267" t="s">
        <v>11</v>
      </c>
      <c r="D198" s="268">
        <v>1</v>
      </c>
      <c r="E198" s="182">
        <v>0</v>
      </c>
      <c r="F198" s="234">
        <f>D198*E198</f>
        <v>0</v>
      </c>
    </row>
    <row r="199" spans="2:6" s="250" customFormat="1">
      <c r="B199" s="254"/>
      <c r="C199" s="255" t="s">
        <v>179</v>
      </c>
      <c r="D199" s="206"/>
      <c r="E199" s="179"/>
      <c r="F199" s="256"/>
    </row>
    <row r="200" spans="2:6">
      <c r="B200" s="229" t="s">
        <v>180</v>
      </c>
      <c r="C200" s="230" t="s">
        <v>181</v>
      </c>
      <c r="D200" s="231"/>
      <c r="E200" s="181"/>
      <c r="F200" s="232"/>
    </row>
    <row r="201" spans="2:6">
      <c r="B201" s="224"/>
      <c r="C201" s="228" t="s">
        <v>182</v>
      </c>
      <c r="D201" s="206"/>
      <c r="E201" s="180"/>
      <c r="F201" s="226"/>
    </row>
    <row r="202" spans="2:6" ht="60">
      <c r="B202" s="224"/>
      <c r="C202" s="269" t="s">
        <v>183</v>
      </c>
      <c r="D202" s="206"/>
      <c r="E202" s="180"/>
      <c r="F202" s="226"/>
    </row>
    <row r="203" spans="2:6">
      <c r="B203" s="224"/>
      <c r="C203" s="228" t="s">
        <v>184</v>
      </c>
      <c r="D203" s="206"/>
      <c r="E203" s="180"/>
      <c r="F203" s="226"/>
    </row>
    <row r="204" spans="2:6">
      <c r="B204" s="224"/>
      <c r="C204" s="228" t="s">
        <v>185</v>
      </c>
      <c r="D204" s="206"/>
      <c r="E204" s="180"/>
      <c r="F204" s="226"/>
    </row>
    <row r="205" spans="2:6">
      <c r="B205" s="224"/>
      <c r="C205" s="228" t="s">
        <v>11</v>
      </c>
      <c r="D205" s="233">
        <v>1</v>
      </c>
      <c r="E205" s="182">
        <v>0</v>
      </c>
      <c r="F205" s="234">
        <f>D205*E205</f>
        <v>0</v>
      </c>
    </row>
    <row r="206" spans="2:6">
      <c r="B206" s="229" t="s">
        <v>186</v>
      </c>
      <c r="C206" s="230" t="s">
        <v>181</v>
      </c>
      <c r="D206" s="231"/>
      <c r="E206" s="181"/>
      <c r="F206" s="232"/>
    </row>
    <row r="207" spans="2:6">
      <c r="B207" s="224"/>
      <c r="C207" s="228" t="s">
        <v>187</v>
      </c>
      <c r="D207" s="206"/>
      <c r="E207" s="180"/>
      <c r="F207" s="226"/>
    </row>
    <row r="208" spans="2:6" ht="60">
      <c r="B208" s="224"/>
      <c r="C208" s="269" t="s">
        <v>183</v>
      </c>
      <c r="D208" s="206"/>
      <c r="E208" s="180"/>
      <c r="F208" s="226"/>
    </row>
    <row r="209" spans="2:6">
      <c r="B209" s="224"/>
      <c r="C209" s="228" t="s">
        <v>184</v>
      </c>
      <c r="D209" s="206"/>
      <c r="E209" s="180"/>
      <c r="F209" s="226"/>
    </row>
    <row r="210" spans="2:6">
      <c r="B210" s="224"/>
      <c r="C210" s="228" t="s">
        <v>185</v>
      </c>
      <c r="D210" s="206"/>
      <c r="E210" s="180"/>
      <c r="F210" s="226"/>
    </row>
    <row r="211" spans="2:6">
      <c r="B211" s="224"/>
      <c r="C211" s="228" t="s">
        <v>11</v>
      </c>
      <c r="D211" s="233">
        <v>1</v>
      </c>
      <c r="E211" s="182">
        <v>0</v>
      </c>
      <c r="F211" s="234">
        <f>D211*E211</f>
        <v>0</v>
      </c>
    </row>
    <row r="212" spans="2:6" s="250" customFormat="1">
      <c r="B212" s="260"/>
      <c r="C212" s="261" t="s">
        <v>188</v>
      </c>
      <c r="D212" s="207"/>
      <c r="E212" s="185"/>
      <c r="F212" s="262"/>
    </row>
    <row r="213" spans="2:6">
      <c r="B213" s="253" t="s">
        <v>189</v>
      </c>
      <c r="C213" s="228" t="s">
        <v>190</v>
      </c>
      <c r="D213" s="206"/>
      <c r="E213" s="180"/>
      <c r="F213" s="226"/>
    </row>
    <row r="214" spans="2:6">
      <c r="B214" s="224"/>
      <c r="C214" s="228" t="s">
        <v>191</v>
      </c>
      <c r="D214" s="206"/>
      <c r="E214" s="180"/>
      <c r="F214" s="226"/>
    </row>
    <row r="215" spans="2:6" ht="30">
      <c r="B215" s="224"/>
      <c r="C215" s="228" t="s">
        <v>192</v>
      </c>
      <c r="D215" s="206"/>
      <c r="E215" s="180"/>
      <c r="F215" s="226"/>
    </row>
    <row r="216" spans="2:6">
      <c r="B216" s="224"/>
      <c r="C216" s="228" t="s">
        <v>193</v>
      </c>
      <c r="D216" s="206"/>
      <c r="E216" s="180"/>
      <c r="F216" s="226"/>
    </row>
    <row r="217" spans="2:6">
      <c r="B217" s="224"/>
      <c r="C217" s="228" t="s">
        <v>11</v>
      </c>
      <c r="D217" s="233">
        <v>1</v>
      </c>
      <c r="E217" s="182">
        <v>0</v>
      </c>
      <c r="F217" s="234">
        <f>D217*E217</f>
        <v>0</v>
      </c>
    </row>
    <row r="218" spans="2:6">
      <c r="B218" s="229" t="s">
        <v>194</v>
      </c>
      <c r="C218" s="230" t="s">
        <v>195</v>
      </c>
      <c r="D218" s="231"/>
      <c r="E218" s="187"/>
      <c r="F218" s="270"/>
    </row>
    <row r="219" spans="2:6">
      <c r="B219" s="224"/>
      <c r="C219" s="228" t="s">
        <v>191</v>
      </c>
      <c r="D219" s="206"/>
      <c r="E219" s="188"/>
      <c r="F219" s="271"/>
    </row>
    <row r="220" spans="2:6">
      <c r="B220" s="224"/>
      <c r="C220" s="228" t="s">
        <v>196</v>
      </c>
      <c r="D220" s="206"/>
      <c r="E220" s="188"/>
      <c r="F220" s="271"/>
    </row>
    <row r="221" spans="2:6">
      <c r="B221" s="224"/>
      <c r="C221" s="228" t="s">
        <v>153</v>
      </c>
      <c r="D221" s="206"/>
      <c r="E221" s="188"/>
      <c r="F221" s="271"/>
    </row>
    <row r="222" spans="2:6">
      <c r="B222" s="224"/>
      <c r="C222" s="228" t="s">
        <v>11</v>
      </c>
      <c r="D222" s="233">
        <v>1</v>
      </c>
      <c r="E222" s="182">
        <v>0</v>
      </c>
      <c r="F222" s="234">
        <f>D222*E222</f>
        <v>0</v>
      </c>
    </row>
    <row r="223" spans="2:6">
      <c r="B223" s="229" t="s">
        <v>197</v>
      </c>
      <c r="C223" s="230" t="s">
        <v>198</v>
      </c>
      <c r="D223" s="231"/>
      <c r="E223" s="181"/>
      <c r="F223" s="232"/>
    </row>
    <row r="224" spans="2:6">
      <c r="B224" s="224"/>
      <c r="C224" s="228" t="s">
        <v>199</v>
      </c>
      <c r="D224" s="206"/>
      <c r="E224" s="180"/>
      <c r="F224" s="226"/>
    </row>
    <row r="225" spans="2:6">
      <c r="B225" s="224"/>
      <c r="C225" s="228" t="s">
        <v>196</v>
      </c>
      <c r="D225" s="206"/>
      <c r="E225" s="180"/>
      <c r="F225" s="226"/>
    </row>
    <row r="226" spans="2:6">
      <c r="B226" s="224"/>
      <c r="C226" s="228" t="s">
        <v>153</v>
      </c>
      <c r="D226" s="206"/>
      <c r="E226" s="180"/>
      <c r="F226" s="226"/>
    </row>
    <row r="227" spans="2:6">
      <c r="B227" s="224"/>
      <c r="C227" s="228" t="s">
        <v>11</v>
      </c>
      <c r="D227" s="233">
        <v>1</v>
      </c>
      <c r="E227" s="182">
        <v>0</v>
      </c>
      <c r="F227" s="234">
        <f>D227*E227</f>
        <v>0</v>
      </c>
    </row>
    <row r="228" spans="2:6" ht="30">
      <c r="B228" s="229" t="s">
        <v>200</v>
      </c>
      <c r="C228" s="230" t="s">
        <v>201</v>
      </c>
      <c r="D228" s="231"/>
      <c r="E228" s="181"/>
      <c r="F228" s="232"/>
    </row>
    <row r="229" spans="2:6">
      <c r="B229" s="224"/>
      <c r="C229" s="228" t="s">
        <v>202</v>
      </c>
      <c r="D229" s="206"/>
      <c r="E229" s="180"/>
      <c r="F229" s="226"/>
    </row>
    <row r="230" spans="2:6">
      <c r="B230" s="224"/>
      <c r="C230" s="228" t="s">
        <v>196</v>
      </c>
      <c r="D230" s="206"/>
      <c r="E230" s="180"/>
      <c r="F230" s="226"/>
    </row>
    <row r="231" spans="2:6">
      <c r="B231" s="224"/>
      <c r="C231" s="228" t="s">
        <v>153</v>
      </c>
      <c r="D231" s="206"/>
      <c r="E231" s="180"/>
      <c r="F231" s="226"/>
    </row>
    <row r="232" spans="2:6">
      <c r="B232" s="224"/>
      <c r="C232" s="228" t="s">
        <v>11</v>
      </c>
      <c r="D232" s="233">
        <v>1</v>
      </c>
      <c r="E232" s="182">
        <v>0</v>
      </c>
      <c r="F232" s="234">
        <f>D232*E232</f>
        <v>0</v>
      </c>
    </row>
    <row r="233" spans="2:6">
      <c r="B233" s="229" t="s">
        <v>203</v>
      </c>
      <c r="C233" s="230" t="s">
        <v>204</v>
      </c>
      <c r="D233" s="231"/>
      <c r="E233" s="181"/>
      <c r="F233" s="232"/>
    </row>
    <row r="234" spans="2:6">
      <c r="B234" s="224"/>
      <c r="C234" s="228" t="s">
        <v>205</v>
      </c>
      <c r="D234" s="206"/>
      <c r="E234" s="180"/>
      <c r="F234" s="226"/>
    </row>
    <row r="235" spans="2:6">
      <c r="B235" s="224"/>
      <c r="C235" s="228" t="s">
        <v>196</v>
      </c>
      <c r="D235" s="206"/>
      <c r="E235" s="180"/>
      <c r="F235" s="226"/>
    </row>
    <row r="236" spans="2:6">
      <c r="B236" s="224"/>
      <c r="C236" s="228" t="s">
        <v>153</v>
      </c>
      <c r="D236" s="206"/>
      <c r="E236" s="180"/>
      <c r="F236" s="226"/>
    </row>
    <row r="237" spans="2:6">
      <c r="B237" s="224"/>
      <c r="C237" s="228" t="s">
        <v>11</v>
      </c>
      <c r="D237" s="233">
        <v>1</v>
      </c>
      <c r="E237" s="182">
        <v>0</v>
      </c>
      <c r="F237" s="234">
        <f>D237*E237</f>
        <v>0</v>
      </c>
    </row>
    <row r="238" spans="2:6">
      <c r="B238" s="229" t="s">
        <v>206</v>
      </c>
      <c r="C238" s="230" t="s">
        <v>207</v>
      </c>
      <c r="D238" s="231"/>
      <c r="E238" s="181"/>
      <c r="F238" s="232"/>
    </row>
    <row r="239" spans="2:6">
      <c r="B239" s="224"/>
      <c r="C239" s="228" t="s">
        <v>110</v>
      </c>
      <c r="D239" s="206"/>
      <c r="E239" s="180"/>
      <c r="F239" s="226"/>
    </row>
    <row r="240" spans="2:6" ht="30">
      <c r="B240" s="224"/>
      <c r="C240" s="228" t="s">
        <v>208</v>
      </c>
      <c r="D240" s="206"/>
      <c r="E240" s="180"/>
      <c r="F240" s="226"/>
    </row>
    <row r="241" spans="2:6">
      <c r="B241" s="224"/>
      <c r="C241" s="228" t="s">
        <v>209</v>
      </c>
      <c r="D241" s="206"/>
      <c r="E241" s="180"/>
      <c r="F241" s="226"/>
    </row>
    <row r="242" spans="2:6">
      <c r="B242" s="224"/>
      <c r="C242" s="228" t="s">
        <v>11</v>
      </c>
      <c r="D242" s="233">
        <v>1</v>
      </c>
      <c r="E242" s="182">
        <v>0</v>
      </c>
      <c r="F242" s="234">
        <f>D242*E242</f>
        <v>0</v>
      </c>
    </row>
    <row r="243" spans="2:6">
      <c r="B243" s="229" t="s">
        <v>210</v>
      </c>
      <c r="C243" s="230" t="s">
        <v>211</v>
      </c>
      <c r="D243" s="231"/>
      <c r="E243" s="189"/>
      <c r="F243" s="272"/>
    </row>
    <row r="244" spans="2:6">
      <c r="B244" s="224"/>
      <c r="C244" s="228" t="s">
        <v>110</v>
      </c>
      <c r="D244" s="206"/>
      <c r="E244" s="180"/>
      <c r="F244" s="226"/>
    </row>
    <row r="245" spans="2:6">
      <c r="B245" s="224"/>
      <c r="C245" s="228" t="s">
        <v>196</v>
      </c>
      <c r="D245" s="206"/>
      <c r="E245" s="180"/>
      <c r="F245" s="226"/>
    </row>
    <row r="246" spans="2:6">
      <c r="B246" s="224"/>
      <c r="C246" s="228" t="s">
        <v>212</v>
      </c>
      <c r="D246" s="206"/>
      <c r="E246" s="180"/>
      <c r="F246" s="226"/>
    </row>
    <row r="247" spans="2:6">
      <c r="B247" s="224"/>
      <c r="C247" s="228" t="s">
        <v>11</v>
      </c>
      <c r="D247" s="233">
        <v>1</v>
      </c>
      <c r="E247" s="182">
        <v>0</v>
      </c>
      <c r="F247" s="234">
        <f>D247*E247</f>
        <v>0</v>
      </c>
    </row>
    <row r="248" spans="2:6">
      <c r="B248" s="229" t="s">
        <v>213</v>
      </c>
      <c r="C248" s="230" t="s">
        <v>214</v>
      </c>
      <c r="D248" s="231"/>
      <c r="E248" s="190"/>
      <c r="F248" s="273"/>
    </row>
    <row r="249" spans="2:6">
      <c r="B249" s="274"/>
      <c r="C249" s="228" t="s">
        <v>215</v>
      </c>
      <c r="D249" s="206"/>
      <c r="E249" s="191"/>
      <c r="F249" s="275"/>
    </row>
    <row r="250" spans="2:6">
      <c r="B250" s="274"/>
      <c r="C250" s="228" t="s">
        <v>216</v>
      </c>
      <c r="D250" s="206"/>
      <c r="E250" s="191"/>
      <c r="F250" s="275"/>
    </row>
    <row r="251" spans="2:6">
      <c r="B251" s="274"/>
      <c r="C251" s="228" t="s">
        <v>217</v>
      </c>
      <c r="D251" s="233">
        <v>1</v>
      </c>
      <c r="E251" s="182">
        <v>0</v>
      </c>
      <c r="F251" s="234">
        <f>D251*E251</f>
        <v>0</v>
      </c>
    </row>
    <row r="252" spans="2:6">
      <c r="B252" s="229" t="s">
        <v>218</v>
      </c>
      <c r="C252" s="230" t="s">
        <v>214</v>
      </c>
      <c r="D252" s="231"/>
      <c r="E252" s="190"/>
      <c r="F252" s="273"/>
    </row>
    <row r="253" spans="2:6">
      <c r="B253" s="274"/>
      <c r="C253" s="228" t="s">
        <v>219</v>
      </c>
      <c r="D253" s="206"/>
      <c r="E253" s="191"/>
      <c r="F253" s="275"/>
    </row>
    <row r="254" spans="2:6">
      <c r="B254" s="274"/>
      <c r="C254" s="228" t="s">
        <v>216</v>
      </c>
      <c r="D254" s="206"/>
      <c r="E254" s="191"/>
      <c r="F254" s="275"/>
    </row>
    <row r="255" spans="2:6">
      <c r="B255" s="274"/>
      <c r="C255" s="228" t="s">
        <v>217</v>
      </c>
      <c r="D255" s="233">
        <v>1</v>
      </c>
      <c r="E255" s="182">
        <v>0</v>
      </c>
      <c r="F255" s="234">
        <f>D255*E255</f>
        <v>0</v>
      </c>
    </row>
    <row r="256" spans="2:6" s="250" customFormat="1">
      <c r="B256" s="276"/>
      <c r="C256" s="261" t="s">
        <v>220</v>
      </c>
      <c r="D256" s="207"/>
      <c r="E256" s="192"/>
      <c r="F256" s="277"/>
    </row>
    <row r="257" spans="2:6" ht="30">
      <c r="B257" s="253" t="s">
        <v>221</v>
      </c>
      <c r="C257" s="278" t="s">
        <v>222</v>
      </c>
      <c r="D257" s="241"/>
      <c r="E257" s="180"/>
      <c r="F257" s="226"/>
    </row>
    <row r="258" spans="2:6">
      <c r="B258" s="224"/>
      <c r="C258" s="278" t="s">
        <v>223</v>
      </c>
      <c r="D258" s="241"/>
      <c r="E258" s="180"/>
      <c r="F258" s="226"/>
    </row>
    <row r="259" spans="2:6" ht="45">
      <c r="B259" s="224"/>
      <c r="C259" s="279" t="s">
        <v>224</v>
      </c>
      <c r="D259" s="241"/>
      <c r="E259" s="180"/>
      <c r="F259" s="226"/>
    </row>
    <row r="260" spans="2:6" ht="75">
      <c r="B260" s="224"/>
      <c r="C260" s="228" t="s">
        <v>225</v>
      </c>
      <c r="D260" s="206"/>
      <c r="E260" s="180"/>
      <c r="F260" s="226"/>
    </row>
    <row r="261" spans="2:6" ht="45">
      <c r="B261" s="224"/>
      <c r="C261" s="228" t="s">
        <v>226</v>
      </c>
      <c r="D261" s="206"/>
      <c r="E261" s="180"/>
      <c r="F261" s="226"/>
    </row>
    <row r="262" spans="2:6" ht="45">
      <c r="B262" s="224"/>
      <c r="C262" s="269" t="s">
        <v>227</v>
      </c>
      <c r="D262" s="206"/>
      <c r="E262" s="180"/>
      <c r="F262" s="226"/>
    </row>
    <row r="263" spans="2:6" ht="45">
      <c r="B263" s="224"/>
      <c r="C263" s="269" t="s">
        <v>228</v>
      </c>
      <c r="D263" s="206"/>
      <c r="E263" s="180"/>
      <c r="F263" s="226"/>
    </row>
    <row r="264" spans="2:6" ht="45">
      <c r="B264" s="224"/>
      <c r="C264" s="269" t="s">
        <v>229</v>
      </c>
      <c r="D264" s="206"/>
      <c r="E264" s="180"/>
      <c r="F264" s="226"/>
    </row>
    <row r="265" spans="2:6">
      <c r="B265" s="224"/>
      <c r="C265" s="278" t="s">
        <v>11</v>
      </c>
      <c r="D265" s="248">
        <v>1</v>
      </c>
      <c r="E265" s="182">
        <v>0</v>
      </c>
      <c r="F265" s="234">
        <f>D265*E265</f>
        <v>0</v>
      </c>
    </row>
    <row r="266" spans="2:6" ht="45">
      <c r="B266" s="229" t="s">
        <v>230</v>
      </c>
      <c r="C266" s="230" t="s">
        <v>231</v>
      </c>
      <c r="D266" s="231"/>
      <c r="E266" s="181"/>
      <c r="F266" s="232"/>
    </row>
    <row r="267" spans="2:6">
      <c r="B267" s="224"/>
      <c r="C267" s="228" t="s">
        <v>232</v>
      </c>
      <c r="D267" s="206"/>
      <c r="E267" s="180"/>
      <c r="F267" s="226"/>
    </row>
    <row r="268" spans="2:6" ht="45">
      <c r="B268" s="224"/>
      <c r="C268" s="228" t="s">
        <v>233</v>
      </c>
      <c r="D268" s="206"/>
      <c r="E268" s="180"/>
      <c r="F268" s="226"/>
    </row>
    <row r="269" spans="2:6" ht="30">
      <c r="B269" s="224"/>
      <c r="C269" s="228" t="s">
        <v>234</v>
      </c>
      <c r="D269" s="206"/>
      <c r="E269" s="180"/>
      <c r="F269" s="226"/>
    </row>
    <row r="270" spans="2:6" ht="75">
      <c r="B270" s="224"/>
      <c r="C270" s="228" t="s">
        <v>225</v>
      </c>
      <c r="D270" s="206"/>
      <c r="E270" s="180"/>
      <c r="F270" s="226"/>
    </row>
    <row r="271" spans="2:6" ht="45">
      <c r="B271" s="224"/>
      <c r="C271" s="228" t="s">
        <v>226</v>
      </c>
      <c r="D271" s="206"/>
      <c r="E271" s="180"/>
      <c r="F271" s="226"/>
    </row>
    <row r="272" spans="2:6" ht="45">
      <c r="B272" s="224"/>
      <c r="C272" s="269" t="s">
        <v>235</v>
      </c>
      <c r="D272" s="206"/>
      <c r="E272" s="180"/>
      <c r="F272" s="226"/>
    </row>
    <row r="273" spans="2:6" ht="45">
      <c r="B273" s="224"/>
      <c r="C273" s="269" t="s">
        <v>228</v>
      </c>
      <c r="D273" s="206"/>
      <c r="E273" s="180"/>
      <c r="F273" s="226"/>
    </row>
    <row r="274" spans="2:6" ht="45">
      <c r="B274" s="224"/>
      <c r="C274" s="269" t="s">
        <v>229</v>
      </c>
      <c r="D274" s="206"/>
      <c r="E274" s="180"/>
      <c r="F274" s="226"/>
    </row>
    <row r="275" spans="2:6">
      <c r="B275" s="224"/>
      <c r="C275" s="228" t="s">
        <v>11</v>
      </c>
      <c r="D275" s="233">
        <v>1</v>
      </c>
      <c r="E275" s="182">
        <v>0</v>
      </c>
      <c r="F275" s="234">
        <f>D275*E275</f>
        <v>0</v>
      </c>
    </row>
    <row r="276" spans="2:6">
      <c r="B276" s="280"/>
      <c r="C276" s="281" t="s">
        <v>236</v>
      </c>
      <c r="D276" s="207"/>
      <c r="E276" s="193"/>
      <c r="F276" s="282"/>
    </row>
    <row r="277" spans="2:6">
      <c r="B277" s="253" t="s">
        <v>237</v>
      </c>
      <c r="C277" s="228" t="s">
        <v>238</v>
      </c>
      <c r="D277" s="206"/>
      <c r="E277" s="180"/>
      <c r="F277" s="226"/>
    </row>
    <row r="278" spans="2:6">
      <c r="B278" s="224"/>
      <c r="C278" s="228" t="s">
        <v>236</v>
      </c>
      <c r="D278" s="206"/>
      <c r="E278" s="180"/>
      <c r="F278" s="226"/>
    </row>
    <row r="279" spans="2:6">
      <c r="B279" s="224"/>
      <c r="C279" s="228" t="s">
        <v>145</v>
      </c>
      <c r="D279" s="206"/>
      <c r="E279" s="180"/>
      <c r="F279" s="226"/>
    </row>
    <row r="280" spans="2:6">
      <c r="B280" s="224"/>
      <c r="C280" s="228" t="s">
        <v>11</v>
      </c>
      <c r="D280" s="233">
        <v>1</v>
      </c>
      <c r="E280" s="182">
        <v>0</v>
      </c>
      <c r="F280" s="234">
        <f>D280*E280</f>
        <v>0</v>
      </c>
    </row>
    <row r="281" spans="2:6">
      <c r="B281" s="229" t="s">
        <v>239</v>
      </c>
      <c r="C281" s="230" t="s">
        <v>240</v>
      </c>
      <c r="D281" s="231"/>
      <c r="E281" s="181"/>
      <c r="F281" s="232"/>
    </row>
    <row r="282" spans="2:6">
      <c r="B282" s="224"/>
      <c r="C282" s="228" t="s">
        <v>236</v>
      </c>
      <c r="D282" s="206"/>
      <c r="E282" s="180"/>
      <c r="F282" s="226"/>
    </row>
    <row r="283" spans="2:6">
      <c r="B283" s="224"/>
      <c r="C283" s="228" t="s">
        <v>124</v>
      </c>
      <c r="D283" s="206"/>
      <c r="E283" s="180"/>
      <c r="F283" s="226"/>
    </row>
    <row r="284" spans="2:6">
      <c r="B284" s="224"/>
      <c r="C284" s="228" t="s">
        <v>11</v>
      </c>
      <c r="D284" s="233">
        <v>1</v>
      </c>
      <c r="E284" s="182">
        <v>0</v>
      </c>
      <c r="F284" s="234">
        <f>D284*E284</f>
        <v>0</v>
      </c>
    </row>
    <row r="285" spans="2:6">
      <c r="B285" s="280"/>
      <c r="C285" s="281" t="s">
        <v>241</v>
      </c>
      <c r="D285" s="207"/>
      <c r="E285" s="193"/>
      <c r="F285" s="282"/>
    </row>
    <row r="286" spans="2:6" ht="30">
      <c r="B286" s="235" t="s">
        <v>242</v>
      </c>
      <c r="C286" s="237" t="s">
        <v>243</v>
      </c>
      <c r="D286" s="238"/>
      <c r="E286" s="181"/>
      <c r="F286" s="232"/>
    </row>
    <row r="287" spans="2:6">
      <c r="B287" s="239"/>
      <c r="C287" s="240" t="s">
        <v>128</v>
      </c>
      <c r="D287" s="241"/>
      <c r="E287" s="180"/>
      <c r="F287" s="226"/>
    </row>
    <row r="288" spans="2:6">
      <c r="B288" s="239"/>
      <c r="C288" s="240" t="s">
        <v>244</v>
      </c>
      <c r="D288" s="241"/>
      <c r="E288" s="180"/>
      <c r="F288" s="226"/>
    </row>
    <row r="289" spans="2:6" ht="30">
      <c r="B289" s="239"/>
      <c r="C289" s="240" t="s">
        <v>245</v>
      </c>
      <c r="D289" s="241"/>
      <c r="E289" s="180"/>
      <c r="F289" s="226"/>
    </row>
    <row r="290" spans="2:6" ht="45">
      <c r="B290" s="239"/>
      <c r="C290" s="240" t="s">
        <v>246</v>
      </c>
      <c r="D290" s="241"/>
      <c r="E290" s="180"/>
      <c r="F290" s="226"/>
    </row>
    <row r="291" spans="2:6">
      <c r="B291" s="239"/>
      <c r="C291" s="240" t="s">
        <v>11</v>
      </c>
      <c r="D291" s="248">
        <v>1</v>
      </c>
      <c r="E291" s="182">
        <v>0</v>
      </c>
      <c r="F291" s="234">
        <f>D291*E291</f>
        <v>0</v>
      </c>
    </row>
    <row r="292" spans="2:6">
      <c r="B292" s="229" t="s">
        <v>247</v>
      </c>
      <c r="C292" s="230" t="s">
        <v>248</v>
      </c>
      <c r="D292" s="231"/>
      <c r="E292" s="181"/>
      <c r="F292" s="232"/>
    </row>
    <row r="293" spans="2:6">
      <c r="B293" s="224"/>
      <c r="C293" s="228" t="s">
        <v>145</v>
      </c>
      <c r="D293" s="206"/>
      <c r="E293" s="180"/>
      <c r="F293" s="226"/>
    </row>
    <row r="294" spans="2:6">
      <c r="B294" s="224"/>
      <c r="C294" s="228" t="s">
        <v>249</v>
      </c>
      <c r="D294" s="206"/>
      <c r="E294" s="180"/>
      <c r="F294" s="226"/>
    </row>
    <row r="295" spans="2:6" ht="45">
      <c r="B295" s="224"/>
      <c r="C295" s="228" t="s">
        <v>250</v>
      </c>
      <c r="D295" s="206"/>
      <c r="E295" s="180"/>
      <c r="F295" s="226"/>
    </row>
    <row r="296" spans="2:6" ht="30">
      <c r="B296" s="263"/>
      <c r="C296" s="228" t="s">
        <v>102</v>
      </c>
      <c r="D296" s="264"/>
      <c r="E296" s="186"/>
      <c r="F296" s="265"/>
    </row>
    <row r="297" spans="2:6">
      <c r="B297" s="263"/>
      <c r="C297" s="228" t="s">
        <v>153</v>
      </c>
      <c r="D297" s="264"/>
      <c r="E297" s="186"/>
      <c r="F297" s="265"/>
    </row>
    <row r="298" spans="2:6">
      <c r="B298" s="224"/>
      <c r="C298" s="228" t="s">
        <v>11</v>
      </c>
      <c r="D298" s="233">
        <v>1</v>
      </c>
      <c r="E298" s="182">
        <v>0</v>
      </c>
      <c r="F298" s="234">
        <f>D298*E298</f>
        <v>0</v>
      </c>
    </row>
    <row r="299" spans="2:6">
      <c r="B299" s="235" t="s">
        <v>251</v>
      </c>
      <c r="C299" s="237" t="s">
        <v>252</v>
      </c>
      <c r="D299" s="238"/>
      <c r="E299" s="181"/>
      <c r="F299" s="232"/>
    </row>
    <row r="300" spans="2:6">
      <c r="B300" s="239"/>
      <c r="C300" s="240" t="s">
        <v>139</v>
      </c>
      <c r="D300" s="241"/>
      <c r="E300" s="180"/>
      <c r="F300" s="226"/>
    </row>
    <row r="301" spans="2:6">
      <c r="B301" s="239"/>
      <c r="C301" s="240" t="s">
        <v>244</v>
      </c>
      <c r="D301" s="241"/>
      <c r="E301" s="180"/>
      <c r="F301" s="226"/>
    </row>
    <row r="302" spans="2:6" ht="30">
      <c r="B302" s="239"/>
      <c r="C302" s="240" t="s">
        <v>253</v>
      </c>
      <c r="D302" s="241"/>
      <c r="E302" s="180"/>
      <c r="F302" s="226"/>
    </row>
    <row r="303" spans="2:6" ht="30">
      <c r="B303" s="224"/>
      <c r="C303" s="228" t="s">
        <v>254</v>
      </c>
      <c r="D303" s="206"/>
      <c r="E303" s="180"/>
      <c r="F303" s="226"/>
    </row>
    <row r="304" spans="2:6" ht="45">
      <c r="B304" s="224"/>
      <c r="C304" s="269" t="s">
        <v>255</v>
      </c>
      <c r="D304" s="206"/>
      <c r="E304" s="180"/>
      <c r="F304" s="226"/>
    </row>
    <row r="305" spans="2:6">
      <c r="B305" s="239"/>
      <c r="C305" s="240" t="s">
        <v>11</v>
      </c>
      <c r="D305" s="248">
        <v>1</v>
      </c>
      <c r="E305" s="182">
        <v>0</v>
      </c>
      <c r="F305" s="234">
        <f>D305*E305</f>
        <v>0</v>
      </c>
    </row>
    <row r="306" spans="2:6">
      <c r="B306" s="229" t="s">
        <v>256</v>
      </c>
      <c r="C306" s="230" t="s">
        <v>257</v>
      </c>
      <c r="D306" s="231"/>
      <c r="E306" s="181"/>
      <c r="F306" s="232"/>
    </row>
    <row r="307" spans="2:6">
      <c r="B307" s="224"/>
      <c r="C307" s="228" t="s">
        <v>139</v>
      </c>
      <c r="D307" s="206"/>
      <c r="E307" s="180"/>
      <c r="F307" s="226"/>
    </row>
    <row r="308" spans="2:6">
      <c r="B308" s="224"/>
      <c r="C308" s="228" t="s">
        <v>244</v>
      </c>
      <c r="D308" s="206"/>
      <c r="E308" s="180"/>
      <c r="F308" s="226"/>
    </row>
    <row r="309" spans="2:6" ht="30">
      <c r="B309" s="224"/>
      <c r="C309" s="228" t="s">
        <v>253</v>
      </c>
      <c r="D309" s="206"/>
      <c r="E309" s="180"/>
      <c r="F309" s="226"/>
    </row>
    <row r="310" spans="2:6" ht="30">
      <c r="B310" s="263"/>
      <c r="C310" s="228" t="s">
        <v>254</v>
      </c>
      <c r="D310" s="264"/>
      <c r="E310" s="186"/>
      <c r="F310" s="265"/>
    </row>
    <row r="311" spans="2:6" ht="45">
      <c r="B311" s="263"/>
      <c r="C311" s="269" t="s">
        <v>255</v>
      </c>
      <c r="D311" s="264"/>
      <c r="E311" s="186"/>
      <c r="F311" s="265"/>
    </row>
    <row r="312" spans="2:6">
      <c r="B312" s="224"/>
      <c r="C312" s="228" t="s">
        <v>11</v>
      </c>
      <c r="D312" s="233">
        <v>1</v>
      </c>
      <c r="E312" s="182">
        <v>0</v>
      </c>
      <c r="F312" s="234">
        <f>D312*E312</f>
        <v>0</v>
      </c>
    </row>
    <row r="313" spans="2:6">
      <c r="B313" s="249"/>
      <c r="C313" s="204"/>
      <c r="D313" s="231"/>
      <c r="E313" s="181"/>
      <c r="F313" s="232"/>
    </row>
    <row r="314" spans="2:6">
      <c r="B314" s="224"/>
      <c r="C314" s="225" t="s">
        <v>258</v>
      </c>
      <c r="D314" s="206"/>
      <c r="E314" s="180"/>
      <c r="F314" s="226"/>
    </row>
    <row r="315" spans="2:6" ht="45">
      <c r="B315" s="224"/>
      <c r="C315" s="228" t="s">
        <v>259</v>
      </c>
      <c r="D315" s="206"/>
      <c r="E315" s="180"/>
      <c r="F315" s="226"/>
    </row>
    <row r="316" spans="2:6">
      <c r="B316" s="229" t="s">
        <v>260</v>
      </c>
      <c r="C316" s="230" t="s">
        <v>261</v>
      </c>
      <c r="D316" s="231"/>
      <c r="E316" s="181"/>
      <c r="F316" s="232"/>
    </row>
    <row r="317" spans="2:6">
      <c r="B317" s="224"/>
      <c r="C317" s="283" t="s">
        <v>249</v>
      </c>
      <c r="D317" s="206"/>
      <c r="E317" s="180"/>
      <c r="F317" s="226"/>
    </row>
    <row r="318" spans="2:6">
      <c r="B318" s="224"/>
      <c r="C318" s="283" t="s">
        <v>262</v>
      </c>
      <c r="D318" s="206"/>
      <c r="E318" s="180"/>
      <c r="F318" s="226"/>
    </row>
    <row r="319" spans="2:6">
      <c r="B319" s="224"/>
      <c r="C319" s="228" t="s">
        <v>11</v>
      </c>
      <c r="D319" s="233">
        <v>2</v>
      </c>
      <c r="E319" s="182">
        <v>0</v>
      </c>
      <c r="F319" s="234">
        <f>D319*E319</f>
        <v>0</v>
      </c>
    </row>
    <row r="320" spans="2:6">
      <c r="B320" s="229" t="s">
        <v>263</v>
      </c>
      <c r="C320" s="230" t="s">
        <v>264</v>
      </c>
      <c r="D320" s="231"/>
      <c r="E320" s="181"/>
      <c r="F320" s="232"/>
    </row>
    <row r="321" spans="2:6">
      <c r="B321" s="224"/>
      <c r="C321" s="283" t="s">
        <v>265</v>
      </c>
      <c r="D321" s="206"/>
      <c r="E321" s="180"/>
      <c r="F321" s="226"/>
    </row>
    <row r="322" spans="2:6">
      <c r="B322" s="224"/>
      <c r="C322" s="283" t="s">
        <v>249</v>
      </c>
      <c r="D322" s="206"/>
      <c r="E322" s="180"/>
      <c r="F322" s="226"/>
    </row>
    <row r="323" spans="2:6" ht="30">
      <c r="B323" s="224"/>
      <c r="C323" s="283" t="s">
        <v>266</v>
      </c>
      <c r="D323" s="206"/>
      <c r="E323" s="180"/>
      <c r="F323" s="226"/>
    </row>
    <row r="324" spans="2:6">
      <c r="B324" s="224"/>
      <c r="C324" s="228" t="s">
        <v>11</v>
      </c>
      <c r="D324" s="233">
        <v>1</v>
      </c>
      <c r="E324" s="182">
        <v>0</v>
      </c>
      <c r="F324" s="234">
        <f>D324*E324</f>
        <v>0</v>
      </c>
    </row>
    <row r="325" spans="2:6">
      <c r="B325" s="229" t="s">
        <v>267</v>
      </c>
      <c r="C325" s="230" t="s">
        <v>268</v>
      </c>
      <c r="D325" s="231"/>
      <c r="E325" s="181"/>
      <c r="F325" s="232"/>
    </row>
    <row r="326" spans="2:6">
      <c r="B326" s="224"/>
      <c r="C326" s="283" t="s">
        <v>269</v>
      </c>
      <c r="D326" s="206"/>
      <c r="E326" s="180"/>
      <c r="F326" s="226"/>
    </row>
    <row r="327" spans="2:6">
      <c r="B327" s="224"/>
      <c r="C327" s="283" t="s">
        <v>270</v>
      </c>
      <c r="D327" s="206"/>
      <c r="E327" s="180"/>
      <c r="F327" s="226"/>
    </row>
    <row r="328" spans="2:6" ht="30">
      <c r="B328" s="224"/>
      <c r="C328" s="283" t="s">
        <v>266</v>
      </c>
      <c r="D328" s="206"/>
      <c r="E328" s="180"/>
      <c r="F328" s="226"/>
    </row>
    <row r="329" spans="2:6">
      <c r="B329" s="266"/>
      <c r="C329" s="267" t="s">
        <v>11</v>
      </c>
      <c r="D329" s="268">
        <v>1</v>
      </c>
      <c r="E329" s="182">
        <v>0</v>
      </c>
      <c r="F329" s="234">
        <f>D329*E329</f>
        <v>0</v>
      </c>
    </row>
    <row r="330" spans="2:6">
      <c r="B330" s="253" t="s">
        <v>271</v>
      </c>
      <c r="C330" s="228" t="s">
        <v>272</v>
      </c>
      <c r="D330" s="206"/>
      <c r="E330" s="180"/>
      <c r="F330" s="226"/>
    </row>
    <row r="331" spans="2:6">
      <c r="B331" s="224"/>
      <c r="C331" s="283" t="s">
        <v>139</v>
      </c>
      <c r="D331" s="206"/>
      <c r="E331" s="180"/>
      <c r="F331" s="226"/>
    </row>
    <row r="332" spans="2:6">
      <c r="B332" s="224"/>
      <c r="C332" s="283" t="s">
        <v>270</v>
      </c>
      <c r="D332" s="206"/>
      <c r="E332" s="180"/>
      <c r="F332" s="226"/>
    </row>
    <row r="333" spans="2:6" ht="30">
      <c r="B333" s="224"/>
      <c r="C333" s="283" t="s">
        <v>266</v>
      </c>
      <c r="D333" s="206"/>
      <c r="E333" s="180"/>
      <c r="F333" s="226"/>
    </row>
    <row r="334" spans="2:6">
      <c r="B334" s="224"/>
      <c r="C334" s="228" t="s">
        <v>11</v>
      </c>
      <c r="D334" s="233">
        <v>1</v>
      </c>
      <c r="E334" s="182">
        <v>0</v>
      </c>
      <c r="F334" s="234">
        <f>D334*E334</f>
        <v>0</v>
      </c>
    </row>
    <row r="335" spans="2:6">
      <c r="B335" s="229" t="s">
        <v>273</v>
      </c>
      <c r="C335" s="230" t="s">
        <v>274</v>
      </c>
      <c r="D335" s="231"/>
      <c r="E335" s="181"/>
      <c r="F335" s="232"/>
    </row>
    <row r="336" spans="2:6">
      <c r="B336" s="224"/>
      <c r="C336" s="283" t="s">
        <v>110</v>
      </c>
      <c r="D336" s="206"/>
      <c r="E336" s="180"/>
      <c r="F336" s="226"/>
    </row>
    <row r="337" spans="2:6">
      <c r="B337" s="224"/>
      <c r="C337" s="283" t="s">
        <v>270</v>
      </c>
      <c r="D337" s="206"/>
      <c r="E337" s="180"/>
      <c r="F337" s="226"/>
    </row>
    <row r="338" spans="2:6" ht="30">
      <c r="B338" s="224"/>
      <c r="C338" s="283" t="s">
        <v>266</v>
      </c>
      <c r="D338" s="206"/>
      <c r="E338" s="180"/>
      <c r="F338" s="226"/>
    </row>
    <row r="339" spans="2:6">
      <c r="B339" s="224"/>
      <c r="C339" s="228" t="s">
        <v>11</v>
      </c>
      <c r="D339" s="233">
        <v>1</v>
      </c>
      <c r="E339" s="182">
        <v>0</v>
      </c>
      <c r="F339" s="234">
        <f>D339*E339</f>
        <v>0</v>
      </c>
    </row>
    <row r="340" spans="2:6">
      <c r="B340" s="229" t="s">
        <v>275</v>
      </c>
      <c r="C340" s="230" t="s">
        <v>276</v>
      </c>
      <c r="D340" s="231"/>
      <c r="E340" s="181"/>
      <c r="F340" s="232"/>
    </row>
    <row r="341" spans="2:6">
      <c r="B341" s="224"/>
      <c r="C341" s="283" t="s">
        <v>58</v>
      </c>
      <c r="D341" s="206"/>
      <c r="E341" s="180"/>
      <c r="F341" s="226"/>
    </row>
    <row r="342" spans="2:6">
      <c r="B342" s="224"/>
      <c r="C342" s="283" t="s">
        <v>270</v>
      </c>
      <c r="D342" s="206"/>
      <c r="E342" s="180"/>
      <c r="F342" s="226"/>
    </row>
    <row r="343" spans="2:6" ht="30">
      <c r="B343" s="224"/>
      <c r="C343" s="283" t="s">
        <v>277</v>
      </c>
      <c r="D343" s="206"/>
      <c r="E343" s="180"/>
      <c r="F343" s="226"/>
    </row>
    <row r="344" spans="2:6">
      <c r="B344" s="224"/>
      <c r="C344" s="228" t="s">
        <v>11</v>
      </c>
      <c r="D344" s="233">
        <v>1</v>
      </c>
      <c r="E344" s="182">
        <v>0</v>
      </c>
      <c r="F344" s="234">
        <f>D344*E344</f>
        <v>0</v>
      </c>
    </row>
    <row r="345" spans="2:6">
      <c r="B345" s="229" t="s">
        <v>278</v>
      </c>
      <c r="C345" s="230" t="s">
        <v>279</v>
      </c>
      <c r="D345" s="231"/>
      <c r="E345" s="181"/>
      <c r="F345" s="232"/>
    </row>
    <row r="346" spans="2:6">
      <c r="B346" s="224"/>
      <c r="C346" s="283" t="s">
        <v>280</v>
      </c>
      <c r="D346" s="206"/>
      <c r="E346" s="180"/>
      <c r="F346" s="226"/>
    </row>
    <row r="347" spans="2:6" ht="45">
      <c r="B347" s="224"/>
      <c r="C347" s="283" t="s">
        <v>281</v>
      </c>
      <c r="D347" s="206"/>
      <c r="E347" s="180"/>
      <c r="F347" s="226"/>
    </row>
    <row r="348" spans="2:6" ht="45">
      <c r="B348" s="224"/>
      <c r="C348" s="228" t="s">
        <v>282</v>
      </c>
      <c r="D348" s="206"/>
      <c r="E348" s="180"/>
      <c r="F348" s="226"/>
    </row>
    <row r="349" spans="2:6" ht="30">
      <c r="B349" s="224"/>
      <c r="C349" s="228" t="s">
        <v>283</v>
      </c>
      <c r="D349" s="206"/>
      <c r="E349" s="180"/>
      <c r="F349" s="226"/>
    </row>
    <row r="350" spans="2:6">
      <c r="B350" s="224"/>
      <c r="C350" s="228" t="s">
        <v>11</v>
      </c>
      <c r="D350" s="233">
        <v>2</v>
      </c>
      <c r="E350" s="182">
        <v>0</v>
      </c>
      <c r="F350" s="234">
        <f>D350*E350</f>
        <v>0</v>
      </c>
    </row>
    <row r="351" spans="2:6">
      <c r="B351" s="229" t="s">
        <v>284</v>
      </c>
      <c r="C351" s="230" t="s">
        <v>261</v>
      </c>
      <c r="D351" s="231"/>
      <c r="E351" s="181"/>
      <c r="F351" s="232"/>
    </row>
    <row r="352" spans="2:6">
      <c r="B352" s="224"/>
      <c r="C352" s="283" t="s">
        <v>285</v>
      </c>
      <c r="D352" s="206"/>
      <c r="E352" s="180"/>
      <c r="F352" s="226"/>
    </row>
    <row r="353" spans="2:6" ht="45">
      <c r="B353" s="224"/>
      <c r="C353" s="283" t="s">
        <v>281</v>
      </c>
      <c r="D353" s="206"/>
      <c r="E353" s="180"/>
      <c r="F353" s="226"/>
    </row>
    <row r="354" spans="2:6" ht="45">
      <c r="B354" s="224"/>
      <c r="C354" s="228" t="s">
        <v>282</v>
      </c>
      <c r="D354" s="206"/>
      <c r="E354" s="180"/>
      <c r="F354" s="226"/>
    </row>
    <row r="355" spans="2:6" ht="30">
      <c r="B355" s="224"/>
      <c r="C355" s="228" t="s">
        <v>283</v>
      </c>
      <c r="D355" s="206"/>
      <c r="E355" s="180"/>
      <c r="F355" s="226"/>
    </row>
    <row r="356" spans="2:6">
      <c r="B356" s="224"/>
      <c r="C356" s="228" t="s">
        <v>11</v>
      </c>
      <c r="D356" s="233">
        <v>1</v>
      </c>
      <c r="E356" s="182">
        <v>0</v>
      </c>
      <c r="F356" s="234">
        <f>D356*E356</f>
        <v>0</v>
      </c>
    </row>
    <row r="357" spans="2:6">
      <c r="B357" s="249"/>
      <c r="C357" s="284"/>
      <c r="D357" s="231"/>
      <c r="E357" s="181"/>
      <c r="F357" s="232"/>
    </row>
    <row r="358" spans="2:6">
      <c r="B358" s="224"/>
      <c r="C358" s="225" t="s">
        <v>286</v>
      </c>
      <c r="D358" s="206"/>
      <c r="E358" s="180"/>
      <c r="F358" s="226"/>
    </row>
    <row r="359" spans="2:6">
      <c r="B359" s="224"/>
      <c r="C359" s="228" t="s">
        <v>67</v>
      </c>
      <c r="D359" s="206"/>
      <c r="E359" s="180"/>
      <c r="F359" s="226"/>
    </row>
    <row r="360" spans="2:6" ht="45">
      <c r="B360" s="224"/>
      <c r="C360" s="228" t="s">
        <v>287</v>
      </c>
      <c r="D360" s="206"/>
      <c r="E360" s="180"/>
      <c r="F360" s="226"/>
    </row>
    <row r="361" spans="2:6">
      <c r="B361" s="229" t="s">
        <v>288</v>
      </c>
      <c r="C361" s="230" t="s">
        <v>289</v>
      </c>
      <c r="D361" s="231"/>
      <c r="E361" s="181"/>
      <c r="F361" s="232"/>
    </row>
    <row r="362" spans="2:6" ht="30">
      <c r="B362" s="224"/>
      <c r="C362" s="228" t="s">
        <v>290</v>
      </c>
      <c r="D362" s="206"/>
      <c r="E362" s="180"/>
      <c r="F362" s="226"/>
    </row>
    <row r="363" spans="2:6" ht="60">
      <c r="B363" s="224"/>
      <c r="C363" s="228" t="s">
        <v>291</v>
      </c>
      <c r="D363" s="206"/>
      <c r="E363" s="180"/>
      <c r="F363" s="226"/>
    </row>
    <row r="364" spans="2:6">
      <c r="B364" s="224"/>
      <c r="C364" s="228" t="s">
        <v>150</v>
      </c>
      <c r="D364" s="206"/>
      <c r="E364" s="180"/>
      <c r="F364" s="226"/>
    </row>
    <row r="365" spans="2:6">
      <c r="B365" s="224"/>
      <c r="C365" s="228" t="s">
        <v>11</v>
      </c>
      <c r="D365" s="233">
        <v>1</v>
      </c>
      <c r="E365" s="182">
        <v>0</v>
      </c>
      <c r="F365" s="234">
        <f>D365*E365</f>
        <v>0</v>
      </c>
    </row>
    <row r="366" spans="2:6">
      <c r="B366" s="229" t="s">
        <v>292</v>
      </c>
      <c r="C366" s="230" t="s">
        <v>293</v>
      </c>
      <c r="D366" s="231"/>
      <c r="E366" s="181"/>
      <c r="F366" s="232"/>
    </row>
    <row r="367" spans="2:6" ht="30">
      <c r="B367" s="224"/>
      <c r="C367" s="228" t="s">
        <v>290</v>
      </c>
      <c r="D367" s="206"/>
      <c r="E367" s="180"/>
      <c r="F367" s="226"/>
    </row>
    <row r="368" spans="2:6">
      <c r="B368" s="224"/>
      <c r="C368" s="228" t="s">
        <v>294</v>
      </c>
      <c r="D368" s="206"/>
      <c r="E368" s="180"/>
      <c r="F368" s="226"/>
    </row>
    <row r="369" spans="2:6">
      <c r="B369" s="224"/>
      <c r="C369" s="228" t="s">
        <v>11</v>
      </c>
      <c r="D369" s="233">
        <v>1</v>
      </c>
      <c r="E369" s="182">
        <v>0</v>
      </c>
      <c r="F369" s="234">
        <f>D369*E369</f>
        <v>0</v>
      </c>
    </row>
    <row r="370" spans="2:6" ht="45">
      <c r="B370" s="235" t="s">
        <v>295</v>
      </c>
      <c r="C370" s="237" t="s">
        <v>296</v>
      </c>
      <c r="D370" s="238"/>
      <c r="E370" s="181"/>
      <c r="F370" s="232"/>
    </row>
    <row r="371" spans="2:6">
      <c r="B371" s="239"/>
      <c r="C371" s="240" t="s">
        <v>297</v>
      </c>
      <c r="D371" s="241"/>
      <c r="E371" s="180"/>
      <c r="F371" s="226"/>
    </row>
    <row r="372" spans="2:6" ht="30">
      <c r="B372" s="239"/>
      <c r="C372" s="240" t="s">
        <v>298</v>
      </c>
      <c r="D372" s="241"/>
      <c r="E372" s="180"/>
      <c r="F372" s="226"/>
    </row>
    <row r="373" spans="2:6" ht="30">
      <c r="B373" s="239"/>
      <c r="C373" s="285" t="s">
        <v>299</v>
      </c>
      <c r="D373" s="241"/>
      <c r="E373" s="180"/>
      <c r="F373" s="226"/>
    </row>
    <row r="374" spans="2:6" ht="75">
      <c r="B374" s="239"/>
      <c r="C374" s="240" t="s">
        <v>300</v>
      </c>
      <c r="D374" s="241"/>
      <c r="E374" s="180"/>
      <c r="F374" s="226"/>
    </row>
    <row r="375" spans="2:6">
      <c r="B375" s="239"/>
      <c r="C375" s="240" t="s">
        <v>11</v>
      </c>
      <c r="D375" s="248">
        <v>1</v>
      </c>
      <c r="E375" s="182">
        <v>0</v>
      </c>
      <c r="F375" s="234">
        <f>D375*E375</f>
        <v>0</v>
      </c>
    </row>
    <row r="376" spans="2:6">
      <c r="B376" s="229" t="s">
        <v>301</v>
      </c>
      <c r="C376" s="230" t="s">
        <v>302</v>
      </c>
      <c r="D376" s="231"/>
      <c r="E376" s="181"/>
      <c r="F376" s="232"/>
    </row>
    <row r="377" spans="2:6" ht="30">
      <c r="B377" s="224"/>
      <c r="C377" s="228" t="s">
        <v>303</v>
      </c>
      <c r="D377" s="206"/>
      <c r="E377" s="180"/>
      <c r="F377" s="226"/>
    </row>
    <row r="378" spans="2:6" ht="30">
      <c r="B378" s="224"/>
      <c r="C378" s="228" t="s">
        <v>304</v>
      </c>
      <c r="D378" s="206"/>
      <c r="E378" s="180"/>
      <c r="F378" s="226"/>
    </row>
    <row r="379" spans="2:6" ht="30">
      <c r="B379" s="224"/>
      <c r="C379" s="228" t="s">
        <v>305</v>
      </c>
      <c r="D379" s="206"/>
      <c r="E379" s="180"/>
      <c r="F379" s="226"/>
    </row>
    <row r="380" spans="2:6" ht="30">
      <c r="B380" s="224"/>
      <c r="C380" s="228" t="s">
        <v>306</v>
      </c>
      <c r="D380" s="206"/>
      <c r="E380" s="180"/>
      <c r="F380" s="226"/>
    </row>
    <row r="381" spans="2:6" ht="60">
      <c r="B381" s="224"/>
      <c r="C381" s="228" t="s">
        <v>307</v>
      </c>
      <c r="D381" s="206"/>
      <c r="E381" s="180"/>
      <c r="F381" s="226"/>
    </row>
    <row r="382" spans="2:6" ht="45">
      <c r="B382" s="224"/>
      <c r="C382" s="228" t="s">
        <v>308</v>
      </c>
      <c r="D382" s="206"/>
      <c r="E382" s="180"/>
      <c r="F382" s="226"/>
    </row>
    <row r="383" spans="2:6" ht="30">
      <c r="B383" s="224"/>
      <c r="C383" s="228" t="s">
        <v>309</v>
      </c>
      <c r="D383" s="206"/>
      <c r="E383" s="180"/>
      <c r="F383" s="226"/>
    </row>
    <row r="384" spans="2:6">
      <c r="B384" s="224"/>
      <c r="C384" s="228" t="s">
        <v>310</v>
      </c>
      <c r="D384" s="206"/>
      <c r="E384" s="180"/>
      <c r="F384" s="226"/>
    </row>
    <row r="385" spans="2:6">
      <c r="B385" s="224"/>
      <c r="C385" s="228" t="s">
        <v>11</v>
      </c>
      <c r="D385" s="233">
        <v>2</v>
      </c>
      <c r="E385" s="182">
        <v>0</v>
      </c>
      <c r="F385" s="234">
        <f>D385*E385</f>
        <v>0</v>
      </c>
    </row>
    <row r="386" spans="2:6">
      <c r="B386" s="286"/>
      <c r="C386" s="287"/>
      <c r="D386" s="259"/>
      <c r="E386" s="181"/>
      <c r="F386" s="232"/>
    </row>
    <row r="387" spans="2:6">
      <c r="B387" s="239"/>
      <c r="C387" s="288" t="s">
        <v>311</v>
      </c>
      <c r="D387" s="241"/>
      <c r="E387" s="180"/>
      <c r="F387" s="226"/>
    </row>
    <row r="388" spans="2:6">
      <c r="B388" s="239"/>
      <c r="C388" s="289"/>
      <c r="D388" s="241"/>
      <c r="E388" s="180"/>
      <c r="F388" s="226"/>
    </row>
    <row r="389" spans="2:6" ht="75">
      <c r="B389" s="239"/>
      <c r="C389" s="285" t="s">
        <v>312</v>
      </c>
      <c r="D389" s="241"/>
      <c r="E389" s="180"/>
      <c r="F389" s="226"/>
    </row>
    <row r="390" spans="2:6">
      <c r="B390" s="257" t="s">
        <v>313</v>
      </c>
      <c r="C390" s="258" t="s">
        <v>314</v>
      </c>
      <c r="D390" s="259"/>
      <c r="E390" s="181"/>
      <c r="F390" s="232"/>
    </row>
    <row r="391" spans="2:6" ht="45">
      <c r="B391" s="239"/>
      <c r="C391" s="285" t="s">
        <v>315</v>
      </c>
      <c r="D391" s="241"/>
      <c r="E391" s="180"/>
      <c r="F391" s="226"/>
    </row>
    <row r="392" spans="2:6" ht="30">
      <c r="B392" s="239"/>
      <c r="C392" s="285" t="s">
        <v>316</v>
      </c>
      <c r="D392" s="241"/>
      <c r="E392" s="180"/>
      <c r="F392" s="226"/>
    </row>
    <row r="393" spans="2:6" ht="45">
      <c r="B393" s="239"/>
      <c r="C393" s="240" t="s">
        <v>246</v>
      </c>
      <c r="D393" s="241"/>
      <c r="E393" s="180"/>
      <c r="F393" s="226"/>
    </row>
    <row r="394" spans="2:6" ht="45">
      <c r="B394" s="239"/>
      <c r="C394" s="285" t="s">
        <v>317</v>
      </c>
      <c r="D394" s="241"/>
      <c r="E394" s="180"/>
      <c r="F394" s="226"/>
    </row>
    <row r="395" spans="2:6">
      <c r="B395" s="239"/>
      <c r="C395" s="240" t="s">
        <v>11</v>
      </c>
      <c r="D395" s="248">
        <v>1</v>
      </c>
      <c r="E395" s="182">
        <v>0</v>
      </c>
      <c r="F395" s="234">
        <f>D395*E395</f>
        <v>0</v>
      </c>
    </row>
    <row r="396" spans="2:6">
      <c r="B396" s="235" t="s">
        <v>318</v>
      </c>
      <c r="C396" s="237" t="s">
        <v>314</v>
      </c>
      <c r="D396" s="238"/>
      <c r="E396" s="181"/>
      <c r="F396" s="232"/>
    </row>
    <row r="397" spans="2:6" ht="45">
      <c r="B397" s="239"/>
      <c r="C397" s="285" t="s">
        <v>319</v>
      </c>
      <c r="D397" s="241"/>
      <c r="E397" s="180"/>
      <c r="F397" s="226"/>
    </row>
    <row r="398" spans="2:6" ht="45">
      <c r="B398" s="239"/>
      <c r="C398" s="285" t="s">
        <v>320</v>
      </c>
      <c r="D398" s="241"/>
      <c r="E398" s="180"/>
      <c r="F398" s="226"/>
    </row>
    <row r="399" spans="2:6" ht="30">
      <c r="B399" s="239"/>
      <c r="C399" s="285" t="s">
        <v>321</v>
      </c>
      <c r="D399" s="241"/>
      <c r="E399" s="180"/>
      <c r="F399" s="226"/>
    </row>
    <row r="400" spans="2:6" ht="45">
      <c r="B400" s="224"/>
      <c r="C400" s="228" t="s">
        <v>250</v>
      </c>
      <c r="D400" s="206"/>
      <c r="E400" s="180"/>
      <c r="F400" s="226"/>
    </row>
    <row r="401" spans="2:6" ht="45">
      <c r="B401" s="239"/>
      <c r="C401" s="285" t="s">
        <v>322</v>
      </c>
      <c r="D401" s="241"/>
      <c r="E401" s="180"/>
      <c r="F401" s="226"/>
    </row>
    <row r="402" spans="2:6">
      <c r="B402" s="239"/>
      <c r="C402" s="240" t="s">
        <v>11</v>
      </c>
      <c r="D402" s="248">
        <v>1</v>
      </c>
      <c r="E402" s="182">
        <v>0</v>
      </c>
      <c r="F402" s="234">
        <f>D402*E402</f>
        <v>0</v>
      </c>
    </row>
    <row r="403" spans="2:6">
      <c r="B403" s="290"/>
      <c r="C403" s="291" t="s">
        <v>323</v>
      </c>
      <c r="D403" s="292"/>
      <c r="E403" s="193"/>
      <c r="F403" s="282"/>
    </row>
    <row r="404" spans="2:6">
      <c r="B404" s="293" t="s">
        <v>324</v>
      </c>
      <c r="C404" s="285" t="s">
        <v>325</v>
      </c>
      <c r="D404" s="241"/>
      <c r="E404" s="180"/>
      <c r="F404" s="226"/>
    </row>
    <row r="405" spans="2:6">
      <c r="B405" s="239"/>
      <c r="C405" s="285" t="s">
        <v>326</v>
      </c>
      <c r="D405" s="241"/>
      <c r="E405" s="180"/>
      <c r="F405" s="226"/>
    </row>
    <row r="406" spans="2:6" ht="45">
      <c r="B406" s="239"/>
      <c r="C406" s="285" t="s">
        <v>327</v>
      </c>
      <c r="D406" s="241"/>
      <c r="E406" s="180"/>
      <c r="F406" s="226"/>
    </row>
    <row r="407" spans="2:6">
      <c r="B407" s="239"/>
      <c r="C407" s="240" t="s">
        <v>11</v>
      </c>
      <c r="D407" s="248">
        <v>1</v>
      </c>
      <c r="E407" s="182">
        <v>0</v>
      </c>
      <c r="F407" s="234">
        <f>D407*E407</f>
        <v>0</v>
      </c>
    </row>
    <row r="408" spans="2:6">
      <c r="B408" s="235" t="s">
        <v>328</v>
      </c>
      <c r="C408" s="294" t="s">
        <v>329</v>
      </c>
      <c r="D408" s="238"/>
      <c r="E408" s="181"/>
      <c r="F408" s="232"/>
    </row>
    <row r="409" spans="2:6">
      <c r="B409" s="239"/>
      <c r="C409" s="285" t="s">
        <v>330</v>
      </c>
      <c r="D409" s="241"/>
      <c r="E409" s="180"/>
      <c r="F409" s="226"/>
    </row>
    <row r="410" spans="2:6" ht="45">
      <c r="B410" s="239"/>
      <c r="C410" s="285" t="s">
        <v>331</v>
      </c>
      <c r="D410" s="241"/>
      <c r="E410" s="180"/>
      <c r="F410" s="226"/>
    </row>
    <row r="411" spans="2:6">
      <c r="B411" s="239"/>
      <c r="C411" s="240" t="s">
        <v>11</v>
      </c>
      <c r="D411" s="248">
        <v>2</v>
      </c>
      <c r="E411" s="182">
        <v>0</v>
      </c>
      <c r="F411" s="234">
        <f>D411*E411</f>
        <v>0</v>
      </c>
    </row>
    <row r="412" spans="2:6">
      <c r="B412" s="235" t="s">
        <v>332</v>
      </c>
      <c r="C412" s="294" t="s">
        <v>333</v>
      </c>
      <c r="D412" s="238"/>
      <c r="E412" s="181"/>
      <c r="F412" s="232"/>
    </row>
    <row r="413" spans="2:6">
      <c r="B413" s="239"/>
      <c r="C413" s="285" t="s">
        <v>294</v>
      </c>
      <c r="D413" s="241"/>
      <c r="E413" s="180"/>
      <c r="F413" s="226"/>
    </row>
    <row r="414" spans="2:6" ht="45">
      <c r="B414" s="239"/>
      <c r="C414" s="285" t="s">
        <v>334</v>
      </c>
      <c r="D414" s="241"/>
      <c r="E414" s="180"/>
      <c r="F414" s="226"/>
    </row>
    <row r="415" spans="2:6">
      <c r="B415" s="239"/>
      <c r="C415" s="240" t="s">
        <v>335</v>
      </c>
      <c r="D415" s="241"/>
      <c r="E415" s="180"/>
      <c r="F415" s="226"/>
    </row>
    <row r="416" spans="2:6">
      <c r="B416" s="239"/>
      <c r="C416" s="240" t="s">
        <v>11</v>
      </c>
      <c r="D416" s="248">
        <v>1</v>
      </c>
      <c r="E416" s="182">
        <v>0</v>
      </c>
      <c r="F416" s="234">
        <f>D416*E416</f>
        <v>0</v>
      </c>
    </row>
    <row r="417" spans="2:6" ht="30">
      <c r="B417" s="235" t="s">
        <v>336</v>
      </c>
      <c r="C417" s="294" t="s">
        <v>337</v>
      </c>
      <c r="D417" s="238"/>
      <c r="E417" s="181"/>
      <c r="F417" s="232"/>
    </row>
    <row r="418" spans="2:6">
      <c r="B418" s="239"/>
      <c r="C418" s="285" t="s">
        <v>294</v>
      </c>
      <c r="D418" s="241"/>
      <c r="E418" s="180"/>
      <c r="F418" s="226"/>
    </row>
    <row r="419" spans="2:6" ht="45">
      <c r="B419" s="239"/>
      <c r="C419" s="285" t="s">
        <v>334</v>
      </c>
      <c r="D419" s="241"/>
      <c r="E419" s="180"/>
      <c r="F419" s="226"/>
    </row>
    <row r="420" spans="2:6">
      <c r="B420" s="239"/>
      <c r="C420" s="240" t="s">
        <v>335</v>
      </c>
      <c r="D420" s="241"/>
      <c r="E420" s="180"/>
      <c r="F420" s="226"/>
    </row>
    <row r="421" spans="2:6" ht="30">
      <c r="B421" s="239"/>
      <c r="C421" s="240" t="s">
        <v>338</v>
      </c>
      <c r="D421" s="241"/>
      <c r="E421" s="180"/>
      <c r="F421" s="226"/>
    </row>
    <row r="422" spans="2:6" ht="30">
      <c r="B422" s="239"/>
      <c r="C422" s="240" t="s">
        <v>339</v>
      </c>
      <c r="D422" s="241"/>
      <c r="E422" s="180"/>
      <c r="F422" s="226"/>
    </row>
    <row r="423" spans="2:6">
      <c r="B423" s="239"/>
      <c r="C423" s="240" t="s">
        <v>11</v>
      </c>
      <c r="D423" s="248">
        <v>1</v>
      </c>
      <c r="E423" s="182">
        <v>0</v>
      </c>
      <c r="F423" s="234">
        <f>D423*E423</f>
        <v>0</v>
      </c>
    </row>
    <row r="424" spans="2:6" s="250" customFormat="1">
      <c r="B424" s="295"/>
      <c r="C424" s="295" t="s">
        <v>1133</v>
      </c>
      <c r="D424" s="296"/>
      <c r="E424" s="195"/>
      <c r="F424" s="297">
        <f>SUM(F25:F423)</f>
        <v>0</v>
      </c>
    </row>
  </sheetData>
  <sheetProtection algorithmName="SHA-512" hashValue="nnmMmv6bfldjp+YV3fAgCQe/U/CJdX0fCCauMEUCPFizagqN5T0gTxVf3qWEXUb7l7DN2Mxtp4Rirt29sY6Djw==" saltValue="Eie+iBHYlcu6NbCDyok04g==" spinCount="100000" sheet="1" objects="1" scenarios="1"/>
  <pageMargins left="0.5" right="0.5" top="0.75" bottom="0.75" header="0.27777800000000002" footer="0.27777800000000002"/>
  <pageSetup scale="72" orientation="portrait"/>
  <headerFooter>
    <oddFooter>&amp;C&amp;"Arial Narrow,Regular"&amp;10&amp;K000000&amp;P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44"/>
  <sheetViews>
    <sheetView showGridLines="0" workbookViewId="0">
      <selection activeCell="C9" sqref="C9"/>
    </sheetView>
  </sheetViews>
  <sheetFormatPr defaultColWidth="16.42578125" defaultRowHeight="15"/>
  <cols>
    <col min="1" max="1" width="8.42578125" style="198" customWidth="1"/>
    <col min="2" max="2" width="56.42578125" style="198" customWidth="1"/>
    <col min="3" max="3" width="16.42578125" style="250" customWidth="1"/>
    <col min="4" max="4" width="16.42578125" style="174" customWidth="1"/>
    <col min="5" max="6" width="16.42578125" style="198" customWidth="1"/>
    <col min="7" max="16384" width="16.42578125" style="198"/>
  </cols>
  <sheetData>
    <row r="1" spans="1:5" ht="15.75">
      <c r="A1" s="197" t="s">
        <v>340</v>
      </c>
      <c r="B1" s="197"/>
      <c r="C1" s="197"/>
      <c r="D1" s="196"/>
      <c r="E1" s="197"/>
    </row>
    <row r="2" spans="1:5">
      <c r="A2" s="298"/>
      <c r="B2" s="298"/>
      <c r="C2" s="299"/>
      <c r="D2" s="379"/>
      <c r="E2" s="298"/>
    </row>
    <row r="3" spans="1:5" s="223" customFormat="1" ht="20.25" customHeight="1">
      <c r="A3" s="300" t="s">
        <v>341</v>
      </c>
      <c r="B3" s="301" t="s">
        <v>10</v>
      </c>
      <c r="C3" s="301" t="s">
        <v>11</v>
      </c>
      <c r="D3" s="380" t="s">
        <v>12</v>
      </c>
      <c r="E3" s="302" t="s">
        <v>1153</v>
      </c>
    </row>
    <row r="4" spans="1:5">
      <c r="A4" s="303" t="s">
        <v>342</v>
      </c>
      <c r="B4" s="304"/>
      <c r="C4" s="305"/>
      <c r="D4" s="381"/>
      <c r="E4" s="306"/>
    </row>
    <row r="5" spans="1:5">
      <c r="A5" s="307" t="s">
        <v>343</v>
      </c>
      <c r="B5" s="288" t="s">
        <v>344</v>
      </c>
      <c r="C5" s="308"/>
      <c r="D5" s="382"/>
      <c r="E5" s="309"/>
    </row>
    <row r="6" spans="1:5">
      <c r="A6" s="310"/>
      <c r="B6" s="285" t="s">
        <v>345</v>
      </c>
      <c r="C6" s="311"/>
      <c r="D6" s="383"/>
      <c r="E6" s="312"/>
    </row>
    <row r="7" spans="1:5">
      <c r="A7" s="310"/>
      <c r="B7" s="285" t="s">
        <v>346</v>
      </c>
      <c r="C7" s="311"/>
      <c r="D7" s="383"/>
      <c r="E7" s="312"/>
    </row>
    <row r="8" spans="1:5" ht="30">
      <c r="A8" s="310"/>
      <c r="B8" s="285" t="s">
        <v>347</v>
      </c>
      <c r="C8" s="313"/>
      <c r="D8" s="383"/>
      <c r="E8" s="312"/>
    </row>
    <row r="9" spans="1:5">
      <c r="A9" s="314"/>
      <c r="B9" s="285" t="s">
        <v>11</v>
      </c>
      <c r="C9" s="315" t="s">
        <v>348</v>
      </c>
      <c r="D9" s="384">
        <v>0</v>
      </c>
      <c r="E9" s="316">
        <f>C9*D9</f>
        <v>0</v>
      </c>
    </row>
    <row r="10" spans="1:5">
      <c r="A10" s="317"/>
      <c r="B10" s="318"/>
      <c r="C10" s="319"/>
      <c r="D10" s="385"/>
      <c r="E10" s="320"/>
    </row>
    <row r="11" spans="1:5">
      <c r="A11" s="321"/>
      <c r="B11" s="322"/>
      <c r="C11" s="323"/>
      <c r="D11" s="386"/>
      <c r="E11" s="273"/>
    </row>
    <row r="12" spans="1:5">
      <c r="A12" s="314"/>
      <c r="B12" s="288" t="s">
        <v>349</v>
      </c>
      <c r="C12" s="313"/>
      <c r="D12" s="387"/>
      <c r="E12" s="275"/>
    </row>
    <row r="13" spans="1:5">
      <c r="A13" s="317"/>
      <c r="B13" s="324"/>
      <c r="C13" s="319"/>
      <c r="D13" s="385"/>
      <c r="E13" s="320"/>
    </row>
    <row r="14" spans="1:5">
      <c r="A14" s="325" t="s">
        <v>350</v>
      </c>
      <c r="B14" s="326" t="s">
        <v>351</v>
      </c>
      <c r="C14" s="327"/>
      <c r="D14" s="386"/>
      <c r="E14" s="273"/>
    </row>
    <row r="15" spans="1:5">
      <c r="A15" s="310"/>
      <c r="B15" s="285" t="s">
        <v>352</v>
      </c>
      <c r="C15" s="328"/>
      <c r="D15" s="387"/>
      <c r="E15" s="275"/>
    </row>
    <row r="16" spans="1:5">
      <c r="A16" s="310"/>
      <c r="B16" s="240" t="s">
        <v>353</v>
      </c>
      <c r="C16" s="311"/>
      <c r="D16" s="387"/>
      <c r="E16" s="275"/>
    </row>
    <row r="17" spans="1:5">
      <c r="A17" s="310"/>
      <c r="B17" s="240" t="s">
        <v>354</v>
      </c>
      <c r="C17" s="311"/>
      <c r="D17" s="387"/>
      <c r="E17" s="275"/>
    </row>
    <row r="18" spans="1:5">
      <c r="A18" s="310"/>
      <c r="B18" s="240" t="s">
        <v>355</v>
      </c>
      <c r="C18" s="311"/>
      <c r="D18" s="387"/>
      <c r="E18" s="275"/>
    </row>
    <row r="19" spans="1:5">
      <c r="A19" s="310"/>
      <c r="B19" s="240" t="s">
        <v>356</v>
      </c>
      <c r="C19" s="311"/>
      <c r="D19" s="387"/>
      <c r="E19" s="275"/>
    </row>
    <row r="20" spans="1:5" ht="30">
      <c r="A20" s="310"/>
      <c r="B20" s="240" t="s">
        <v>357</v>
      </c>
      <c r="C20" s="311"/>
      <c r="D20" s="387"/>
      <c r="E20" s="275"/>
    </row>
    <row r="21" spans="1:5">
      <c r="A21" s="310"/>
      <c r="B21" s="240" t="s">
        <v>358</v>
      </c>
      <c r="C21" s="311"/>
      <c r="D21" s="387"/>
      <c r="E21" s="275"/>
    </row>
    <row r="22" spans="1:5">
      <c r="A22" s="310"/>
      <c r="B22" s="240" t="s">
        <v>359</v>
      </c>
      <c r="C22" s="311"/>
      <c r="D22" s="387"/>
      <c r="E22" s="275"/>
    </row>
    <row r="23" spans="1:5">
      <c r="A23" s="310"/>
      <c r="B23" s="240" t="s">
        <v>360</v>
      </c>
      <c r="C23" s="311"/>
      <c r="D23" s="387"/>
      <c r="E23" s="275"/>
    </row>
    <row r="24" spans="1:5">
      <c r="A24" s="310"/>
      <c r="B24" s="240" t="s">
        <v>361</v>
      </c>
      <c r="C24" s="311"/>
      <c r="D24" s="387"/>
      <c r="E24" s="275"/>
    </row>
    <row r="25" spans="1:5" ht="30">
      <c r="A25" s="310"/>
      <c r="B25" s="240" t="s">
        <v>362</v>
      </c>
      <c r="C25" s="311"/>
      <c r="D25" s="387"/>
      <c r="E25" s="275"/>
    </row>
    <row r="26" spans="1:5">
      <c r="A26" s="310"/>
      <c r="B26" s="240" t="s">
        <v>363</v>
      </c>
      <c r="C26" s="311"/>
      <c r="D26" s="387"/>
      <c r="E26" s="275"/>
    </row>
    <row r="27" spans="1:5">
      <c r="A27" s="310"/>
      <c r="B27" s="240" t="s">
        <v>364</v>
      </c>
      <c r="C27" s="311"/>
      <c r="D27" s="387"/>
      <c r="E27" s="275"/>
    </row>
    <row r="28" spans="1:5">
      <c r="A28" s="310"/>
      <c r="B28" s="240" t="s">
        <v>365</v>
      </c>
      <c r="C28" s="311"/>
      <c r="D28" s="387"/>
      <c r="E28" s="275"/>
    </row>
    <row r="29" spans="1:5">
      <c r="A29" s="310"/>
      <c r="B29" s="240" t="s">
        <v>366</v>
      </c>
      <c r="C29" s="311"/>
      <c r="D29" s="387"/>
      <c r="E29" s="275"/>
    </row>
    <row r="30" spans="1:5">
      <c r="A30" s="310"/>
      <c r="B30" s="240" t="s">
        <v>367</v>
      </c>
      <c r="C30" s="311"/>
      <c r="D30" s="387"/>
      <c r="E30" s="275"/>
    </row>
    <row r="31" spans="1:5">
      <c r="A31" s="310"/>
      <c r="B31" s="240" t="s">
        <v>368</v>
      </c>
      <c r="C31" s="311"/>
      <c r="D31" s="387"/>
      <c r="E31" s="275"/>
    </row>
    <row r="32" spans="1:5">
      <c r="A32" s="310"/>
      <c r="B32" s="285" t="s">
        <v>11</v>
      </c>
      <c r="C32" s="329">
        <v>2</v>
      </c>
      <c r="D32" s="384">
        <v>0</v>
      </c>
      <c r="E32" s="316">
        <f>C32*D32</f>
        <v>0</v>
      </c>
    </row>
    <row r="33" spans="1:5">
      <c r="A33" s="325" t="s">
        <v>369</v>
      </c>
      <c r="B33" s="326" t="s">
        <v>370</v>
      </c>
      <c r="C33" s="330"/>
      <c r="D33" s="388"/>
      <c r="E33" s="331"/>
    </row>
    <row r="34" spans="1:5">
      <c r="A34" s="310"/>
      <c r="B34" s="240" t="s">
        <v>371</v>
      </c>
      <c r="C34" s="332"/>
      <c r="D34" s="389"/>
      <c r="E34" s="333"/>
    </row>
    <row r="35" spans="1:5">
      <c r="A35" s="310"/>
      <c r="B35" s="240" t="s">
        <v>354</v>
      </c>
      <c r="C35" s="329"/>
      <c r="D35" s="390"/>
      <c r="E35" s="334"/>
    </row>
    <row r="36" spans="1:5">
      <c r="A36" s="310"/>
      <c r="B36" s="240" t="s">
        <v>355</v>
      </c>
      <c r="C36" s="329"/>
      <c r="D36" s="194"/>
      <c r="E36" s="334"/>
    </row>
    <row r="37" spans="1:5">
      <c r="A37" s="310"/>
      <c r="B37" s="240" t="s">
        <v>356</v>
      </c>
      <c r="C37" s="329"/>
      <c r="D37" s="194"/>
      <c r="E37" s="334"/>
    </row>
    <row r="38" spans="1:5" ht="30">
      <c r="A38" s="310"/>
      <c r="B38" s="240" t="s">
        <v>357</v>
      </c>
      <c r="C38" s="329"/>
      <c r="D38" s="194"/>
      <c r="E38" s="334"/>
    </row>
    <row r="39" spans="1:5">
      <c r="A39" s="310"/>
      <c r="B39" s="240" t="s">
        <v>358</v>
      </c>
      <c r="C39" s="329"/>
      <c r="D39" s="194"/>
      <c r="E39" s="334"/>
    </row>
    <row r="40" spans="1:5">
      <c r="A40" s="310"/>
      <c r="B40" s="240" t="s">
        <v>372</v>
      </c>
      <c r="C40" s="329"/>
      <c r="D40" s="194"/>
      <c r="E40" s="334"/>
    </row>
    <row r="41" spans="1:5">
      <c r="A41" s="310"/>
      <c r="B41" s="240" t="s">
        <v>373</v>
      </c>
      <c r="C41" s="329"/>
      <c r="D41" s="194"/>
      <c r="E41" s="334"/>
    </row>
    <row r="42" spans="1:5">
      <c r="A42" s="310"/>
      <c r="B42" s="240" t="s">
        <v>361</v>
      </c>
      <c r="C42" s="329"/>
      <c r="D42" s="194"/>
      <c r="E42" s="334"/>
    </row>
    <row r="43" spans="1:5">
      <c r="A43" s="310"/>
      <c r="B43" s="240" t="s">
        <v>374</v>
      </c>
      <c r="C43" s="329"/>
      <c r="D43" s="194"/>
      <c r="E43" s="334"/>
    </row>
    <row r="44" spans="1:5" ht="30">
      <c r="A44" s="310"/>
      <c r="B44" s="240" t="s">
        <v>375</v>
      </c>
      <c r="C44" s="329"/>
      <c r="D44" s="194"/>
      <c r="E44" s="334"/>
    </row>
    <row r="45" spans="1:5">
      <c r="A45" s="310"/>
      <c r="B45" s="240" t="s">
        <v>376</v>
      </c>
      <c r="C45" s="329"/>
      <c r="D45" s="194"/>
      <c r="E45" s="334"/>
    </row>
    <row r="46" spans="1:5">
      <c r="A46" s="310"/>
      <c r="B46" s="240" t="s">
        <v>377</v>
      </c>
      <c r="C46" s="329"/>
      <c r="D46" s="194"/>
      <c r="E46" s="334"/>
    </row>
    <row r="47" spans="1:5">
      <c r="A47" s="310"/>
      <c r="B47" s="240" t="s">
        <v>378</v>
      </c>
      <c r="C47" s="329"/>
      <c r="D47" s="194"/>
      <c r="E47" s="334"/>
    </row>
    <row r="48" spans="1:5">
      <c r="A48" s="310"/>
      <c r="B48" s="240" t="s">
        <v>379</v>
      </c>
      <c r="C48" s="329"/>
      <c r="D48" s="194"/>
      <c r="E48" s="334"/>
    </row>
    <row r="49" spans="1:5">
      <c r="A49" s="310"/>
      <c r="B49" s="240" t="s">
        <v>380</v>
      </c>
      <c r="C49" s="329"/>
      <c r="D49" s="194"/>
      <c r="E49" s="334"/>
    </row>
    <row r="50" spans="1:5">
      <c r="A50" s="310"/>
      <c r="B50" s="240" t="s">
        <v>381</v>
      </c>
      <c r="C50" s="329"/>
      <c r="D50" s="194"/>
      <c r="E50" s="334"/>
    </row>
    <row r="51" spans="1:5">
      <c r="A51" s="310"/>
      <c r="B51" s="240" t="s">
        <v>382</v>
      </c>
      <c r="C51" s="329"/>
      <c r="D51" s="194"/>
      <c r="E51" s="334"/>
    </row>
    <row r="52" spans="1:5">
      <c r="A52" s="310"/>
      <c r="B52" s="285" t="s">
        <v>11</v>
      </c>
      <c r="C52" s="329">
        <v>1</v>
      </c>
      <c r="D52" s="384">
        <v>0</v>
      </c>
      <c r="E52" s="316">
        <f>C52*D52</f>
        <v>0</v>
      </c>
    </row>
    <row r="53" spans="1:5">
      <c r="A53" s="325" t="s">
        <v>383</v>
      </c>
      <c r="B53" s="294" t="s">
        <v>1200</v>
      </c>
      <c r="C53" s="323"/>
      <c r="D53" s="386"/>
      <c r="E53" s="273"/>
    </row>
    <row r="54" spans="1:5">
      <c r="A54" s="314"/>
      <c r="B54" s="285" t="s">
        <v>1154</v>
      </c>
      <c r="C54" s="313"/>
      <c r="D54" s="387"/>
      <c r="E54" s="275"/>
    </row>
    <row r="55" spans="1:5">
      <c r="A55" s="314"/>
      <c r="B55" s="240" t="s">
        <v>1155</v>
      </c>
      <c r="C55" s="313"/>
      <c r="D55" s="387"/>
      <c r="E55" s="275"/>
    </row>
    <row r="56" spans="1:5">
      <c r="A56" s="314"/>
      <c r="B56" s="240" t="s">
        <v>1156</v>
      </c>
      <c r="C56" s="313"/>
      <c r="D56" s="387"/>
      <c r="E56" s="275"/>
    </row>
    <row r="57" spans="1:5">
      <c r="A57" s="314"/>
      <c r="B57" s="240" t="s">
        <v>1157</v>
      </c>
      <c r="C57" s="313"/>
      <c r="D57" s="387"/>
      <c r="E57" s="275"/>
    </row>
    <row r="58" spans="1:5">
      <c r="A58" s="314"/>
      <c r="B58" s="240" t="s">
        <v>1158</v>
      </c>
      <c r="C58" s="313"/>
      <c r="D58" s="387"/>
      <c r="E58" s="275"/>
    </row>
    <row r="59" spans="1:5">
      <c r="A59" s="314"/>
      <c r="B59" s="240" t="s">
        <v>1159</v>
      </c>
      <c r="C59" s="313"/>
      <c r="D59" s="387"/>
      <c r="E59" s="275"/>
    </row>
    <row r="60" spans="1:5">
      <c r="A60" s="314"/>
      <c r="B60" s="240" t="s">
        <v>1160</v>
      </c>
      <c r="C60" s="313"/>
      <c r="D60" s="387"/>
      <c r="E60" s="275"/>
    </row>
    <row r="61" spans="1:5">
      <c r="A61" s="314"/>
      <c r="B61" s="240" t="s">
        <v>1161</v>
      </c>
      <c r="C61" s="313"/>
      <c r="D61" s="387"/>
      <c r="E61" s="275"/>
    </row>
    <row r="62" spans="1:5">
      <c r="A62" s="314"/>
      <c r="B62" s="285" t="s">
        <v>11</v>
      </c>
      <c r="C62" s="335">
        <v>1</v>
      </c>
      <c r="D62" s="384">
        <v>0</v>
      </c>
      <c r="E62" s="316">
        <f>C62*D62</f>
        <v>0</v>
      </c>
    </row>
    <row r="63" spans="1:5">
      <c r="A63" s="336"/>
      <c r="B63" s="237" t="s">
        <v>1201</v>
      </c>
      <c r="C63" s="323"/>
      <c r="D63" s="386"/>
      <c r="E63" s="273"/>
    </row>
    <row r="64" spans="1:5">
      <c r="A64" s="314"/>
      <c r="B64" s="240" t="s">
        <v>1162</v>
      </c>
      <c r="C64" s="313"/>
      <c r="D64" s="387"/>
      <c r="E64" s="275"/>
    </row>
    <row r="65" spans="1:5">
      <c r="A65" s="314"/>
      <c r="B65" s="240" t="s">
        <v>1163</v>
      </c>
      <c r="C65" s="313"/>
      <c r="D65" s="387"/>
      <c r="E65" s="275"/>
    </row>
    <row r="66" spans="1:5">
      <c r="A66" s="314"/>
      <c r="B66" s="240" t="s">
        <v>1164</v>
      </c>
      <c r="C66" s="313"/>
      <c r="D66" s="387"/>
      <c r="E66" s="275"/>
    </row>
    <row r="67" spans="1:5">
      <c r="A67" s="314"/>
      <c r="B67" s="240" t="s">
        <v>1165</v>
      </c>
      <c r="C67" s="313"/>
      <c r="D67" s="387"/>
      <c r="E67" s="275"/>
    </row>
    <row r="68" spans="1:5">
      <c r="A68" s="314"/>
      <c r="B68" s="240" t="s">
        <v>1166</v>
      </c>
      <c r="C68" s="313"/>
      <c r="D68" s="387"/>
      <c r="E68" s="275"/>
    </row>
    <row r="69" spans="1:5">
      <c r="A69" s="314"/>
      <c r="B69" s="240" t="s">
        <v>1167</v>
      </c>
      <c r="C69" s="313"/>
      <c r="D69" s="387"/>
      <c r="E69" s="275"/>
    </row>
    <row r="70" spans="1:5">
      <c r="A70" s="314"/>
      <c r="B70" s="240" t="s">
        <v>1168</v>
      </c>
      <c r="C70" s="313"/>
      <c r="D70" s="387"/>
      <c r="E70" s="275"/>
    </row>
    <row r="71" spans="1:5">
      <c r="A71" s="314"/>
      <c r="B71" s="240" t="s">
        <v>1169</v>
      </c>
      <c r="C71" s="313"/>
      <c r="D71" s="387"/>
      <c r="E71" s="275"/>
    </row>
    <row r="72" spans="1:5">
      <c r="A72" s="314"/>
      <c r="B72" s="240" t="s">
        <v>1170</v>
      </c>
      <c r="C72" s="313"/>
      <c r="D72" s="387"/>
      <c r="E72" s="275"/>
    </row>
    <row r="73" spans="1:5">
      <c r="A73" s="314"/>
      <c r="B73" s="240" t="s">
        <v>1171</v>
      </c>
      <c r="C73" s="313"/>
      <c r="D73" s="387"/>
      <c r="E73" s="275"/>
    </row>
    <row r="74" spans="1:5">
      <c r="A74" s="314"/>
      <c r="B74" s="285" t="s">
        <v>11</v>
      </c>
      <c r="C74" s="335">
        <v>1</v>
      </c>
      <c r="D74" s="384">
        <v>0</v>
      </c>
      <c r="E74" s="316">
        <f>C74*D74</f>
        <v>0</v>
      </c>
    </row>
    <row r="75" spans="1:5">
      <c r="A75" s="336"/>
      <c r="B75" s="237" t="s">
        <v>1202</v>
      </c>
      <c r="C75" s="323"/>
      <c r="D75" s="386"/>
      <c r="E75" s="273"/>
    </row>
    <row r="76" spans="1:5">
      <c r="A76" s="314"/>
      <c r="B76" s="240" t="s">
        <v>1172</v>
      </c>
      <c r="C76" s="313"/>
      <c r="D76" s="387"/>
      <c r="E76" s="275"/>
    </row>
    <row r="77" spans="1:5">
      <c r="A77" s="314"/>
      <c r="B77" s="240" t="s">
        <v>1173</v>
      </c>
      <c r="C77" s="313"/>
      <c r="D77" s="387"/>
      <c r="E77" s="275"/>
    </row>
    <row r="78" spans="1:5">
      <c r="A78" s="314"/>
      <c r="B78" s="240" t="s">
        <v>1174</v>
      </c>
      <c r="C78" s="313"/>
      <c r="D78" s="387"/>
      <c r="E78" s="275"/>
    </row>
    <row r="79" spans="1:5">
      <c r="A79" s="314"/>
      <c r="B79" s="240" t="s">
        <v>1175</v>
      </c>
      <c r="C79" s="313"/>
      <c r="D79" s="387"/>
      <c r="E79" s="275"/>
    </row>
    <row r="80" spans="1:5">
      <c r="A80" s="314"/>
      <c r="B80" s="240" t="s">
        <v>1176</v>
      </c>
      <c r="C80" s="313"/>
      <c r="D80" s="387"/>
      <c r="E80" s="275"/>
    </row>
    <row r="81" spans="1:5">
      <c r="A81" s="314"/>
      <c r="B81" s="240" t="s">
        <v>1177</v>
      </c>
      <c r="C81" s="313"/>
      <c r="D81" s="387"/>
      <c r="E81" s="275"/>
    </row>
    <row r="82" spans="1:5">
      <c r="A82" s="314"/>
      <c r="B82" s="240" t="s">
        <v>1178</v>
      </c>
      <c r="C82" s="313"/>
      <c r="D82" s="387"/>
      <c r="E82" s="275"/>
    </row>
    <row r="83" spans="1:5">
      <c r="A83" s="314"/>
      <c r="B83" s="240" t="s">
        <v>1179</v>
      </c>
      <c r="C83" s="313"/>
      <c r="D83" s="387"/>
      <c r="E83" s="275"/>
    </row>
    <row r="84" spans="1:5">
      <c r="A84" s="314"/>
      <c r="B84" s="240" t="s">
        <v>1180</v>
      </c>
      <c r="C84" s="313"/>
      <c r="D84" s="387"/>
      <c r="E84" s="275"/>
    </row>
    <row r="85" spans="1:5">
      <c r="A85" s="314"/>
      <c r="B85" s="240" t="s">
        <v>1181</v>
      </c>
      <c r="C85" s="313"/>
      <c r="D85" s="387"/>
      <c r="E85" s="275"/>
    </row>
    <row r="86" spans="1:5">
      <c r="A86" s="314"/>
      <c r="B86" s="240" t="s">
        <v>1182</v>
      </c>
      <c r="C86" s="313"/>
      <c r="D86" s="387"/>
      <c r="E86" s="275"/>
    </row>
    <row r="87" spans="1:5">
      <c r="A87" s="314"/>
      <c r="B87" s="285" t="s">
        <v>11</v>
      </c>
      <c r="C87" s="335">
        <v>1</v>
      </c>
      <c r="D87" s="384">
        <v>0</v>
      </c>
      <c r="E87" s="316">
        <f>C87*D87</f>
        <v>0</v>
      </c>
    </row>
    <row r="88" spans="1:5">
      <c r="A88" s="336"/>
      <c r="B88" s="237" t="s">
        <v>1203</v>
      </c>
      <c r="C88" s="323"/>
      <c r="D88" s="386"/>
      <c r="E88" s="273"/>
    </row>
    <row r="89" spans="1:5">
      <c r="A89" s="314"/>
      <c r="B89" s="240" t="s">
        <v>1183</v>
      </c>
      <c r="C89" s="313"/>
      <c r="D89" s="387"/>
      <c r="E89" s="275"/>
    </row>
    <row r="90" spans="1:5">
      <c r="A90" s="314"/>
      <c r="B90" s="240" t="s">
        <v>1184</v>
      </c>
      <c r="C90" s="313"/>
      <c r="D90" s="387"/>
      <c r="E90" s="275"/>
    </row>
    <row r="91" spans="1:5">
      <c r="A91" s="314"/>
      <c r="B91" s="240" t="s">
        <v>1185</v>
      </c>
      <c r="C91" s="313"/>
      <c r="D91" s="387"/>
      <c r="E91" s="275"/>
    </row>
    <row r="92" spans="1:5">
      <c r="A92" s="314"/>
      <c r="B92" s="240" t="s">
        <v>1186</v>
      </c>
      <c r="C92" s="313"/>
      <c r="D92" s="387"/>
      <c r="E92" s="275"/>
    </row>
    <row r="93" spans="1:5">
      <c r="A93" s="314"/>
      <c r="B93" s="240" t="s">
        <v>1187</v>
      </c>
      <c r="C93" s="313"/>
      <c r="D93" s="387"/>
      <c r="E93" s="275"/>
    </row>
    <row r="94" spans="1:5">
      <c r="A94" s="314"/>
      <c r="B94" s="240" t="s">
        <v>1188</v>
      </c>
      <c r="C94" s="313"/>
      <c r="D94" s="387"/>
      <c r="E94" s="275"/>
    </row>
    <row r="95" spans="1:5">
      <c r="A95" s="314"/>
      <c r="B95" s="240" t="s">
        <v>1189</v>
      </c>
      <c r="C95" s="313"/>
      <c r="D95" s="387"/>
      <c r="E95" s="275"/>
    </row>
    <row r="96" spans="1:5">
      <c r="A96" s="314"/>
      <c r="B96" s="285" t="s">
        <v>11</v>
      </c>
      <c r="C96" s="335">
        <v>1</v>
      </c>
      <c r="D96" s="384">
        <v>0</v>
      </c>
      <c r="E96" s="316">
        <f>C96*D96</f>
        <v>0</v>
      </c>
    </row>
    <row r="97" spans="1:5">
      <c r="A97" s="337" t="s">
        <v>384</v>
      </c>
      <c r="B97" s="338" t="s">
        <v>1204</v>
      </c>
      <c r="C97" s="323"/>
      <c r="D97" s="386"/>
      <c r="E97" s="273"/>
    </row>
    <row r="98" spans="1:5">
      <c r="A98" s="314"/>
      <c r="B98" s="240" t="s">
        <v>1190</v>
      </c>
      <c r="C98" s="313"/>
      <c r="D98" s="387"/>
      <c r="E98" s="275"/>
    </row>
    <row r="99" spans="1:5">
      <c r="A99" s="314"/>
      <c r="B99" s="240" t="s">
        <v>1191</v>
      </c>
      <c r="C99" s="313"/>
      <c r="D99" s="387"/>
      <c r="E99" s="275"/>
    </row>
    <row r="100" spans="1:5">
      <c r="A100" s="314"/>
      <c r="B100" s="240" t="s">
        <v>1192</v>
      </c>
      <c r="C100" s="313"/>
      <c r="D100" s="387"/>
      <c r="E100" s="275"/>
    </row>
    <row r="101" spans="1:5">
      <c r="A101" s="314"/>
      <c r="B101" s="240" t="s">
        <v>1193</v>
      </c>
      <c r="C101" s="313"/>
      <c r="D101" s="387"/>
      <c r="E101" s="275"/>
    </row>
    <row r="102" spans="1:5">
      <c r="A102" s="314"/>
      <c r="B102" s="240" t="s">
        <v>1170</v>
      </c>
      <c r="C102" s="313"/>
      <c r="D102" s="387"/>
      <c r="E102" s="275"/>
    </row>
    <row r="103" spans="1:5">
      <c r="A103" s="314"/>
      <c r="B103" s="240" t="s">
        <v>1171</v>
      </c>
      <c r="C103" s="313"/>
      <c r="D103" s="387"/>
      <c r="E103" s="275"/>
    </row>
    <row r="104" spans="1:5">
      <c r="A104" s="314"/>
      <c r="B104" s="285" t="s">
        <v>11</v>
      </c>
      <c r="C104" s="335">
        <v>1</v>
      </c>
      <c r="D104" s="384">
        <v>0</v>
      </c>
      <c r="E104" s="316">
        <f>C104*D104</f>
        <v>0</v>
      </c>
    </row>
    <row r="105" spans="1:5">
      <c r="A105" s="321"/>
      <c r="B105" s="237" t="s">
        <v>1205</v>
      </c>
      <c r="C105" s="323"/>
      <c r="D105" s="386"/>
      <c r="E105" s="273"/>
    </row>
    <row r="106" spans="1:5">
      <c r="A106" s="314"/>
      <c r="B106" s="240" t="s">
        <v>1194</v>
      </c>
      <c r="C106" s="313"/>
      <c r="D106" s="387"/>
      <c r="E106" s="275"/>
    </row>
    <row r="107" spans="1:5">
      <c r="A107" s="314"/>
      <c r="B107" s="285" t="s">
        <v>11</v>
      </c>
      <c r="C107" s="335">
        <v>1</v>
      </c>
      <c r="D107" s="384">
        <v>0</v>
      </c>
      <c r="E107" s="316">
        <f>C107*D107</f>
        <v>0</v>
      </c>
    </row>
    <row r="108" spans="1:5">
      <c r="A108" s="321"/>
      <c r="B108" s="237" t="s">
        <v>1206</v>
      </c>
      <c r="C108" s="323"/>
      <c r="D108" s="386"/>
      <c r="E108" s="273"/>
    </row>
    <row r="109" spans="1:5">
      <c r="A109" s="314"/>
      <c r="B109" s="240" t="s">
        <v>1195</v>
      </c>
      <c r="C109" s="313"/>
      <c r="D109" s="387"/>
      <c r="E109" s="275"/>
    </row>
    <row r="110" spans="1:5">
      <c r="A110" s="314"/>
      <c r="B110" s="285" t="s">
        <v>11</v>
      </c>
      <c r="C110" s="335">
        <v>1</v>
      </c>
      <c r="D110" s="384">
        <v>0</v>
      </c>
      <c r="E110" s="316">
        <f>C110*D110</f>
        <v>0</v>
      </c>
    </row>
    <row r="111" spans="1:5">
      <c r="A111" s="321"/>
      <c r="B111" s="237" t="s">
        <v>1207</v>
      </c>
      <c r="C111" s="323"/>
      <c r="D111" s="386"/>
      <c r="E111" s="273"/>
    </row>
    <row r="112" spans="1:5">
      <c r="A112" s="314"/>
      <c r="B112" s="240" t="s">
        <v>1196</v>
      </c>
      <c r="C112" s="313"/>
      <c r="D112" s="387"/>
      <c r="E112" s="275"/>
    </row>
    <row r="113" spans="1:5">
      <c r="A113" s="314"/>
      <c r="B113" s="285" t="s">
        <v>11</v>
      </c>
      <c r="C113" s="335">
        <v>1</v>
      </c>
      <c r="D113" s="384">
        <v>0</v>
      </c>
      <c r="E113" s="316">
        <f>C113*D113</f>
        <v>0</v>
      </c>
    </row>
    <row r="114" spans="1:5">
      <c r="A114" s="321"/>
      <c r="B114" s="237" t="s">
        <v>1208</v>
      </c>
      <c r="C114" s="323"/>
      <c r="D114" s="386"/>
      <c r="E114" s="273"/>
    </row>
    <row r="115" spans="1:5">
      <c r="A115" s="314"/>
      <c r="B115" s="240" t="s">
        <v>1197</v>
      </c>
      <c r="C115" s="313"/>
      <c r="D115" s="387"/>
      <c r="E115" s="275"/>
    </row>
    <row r="116" spans="1:5">
      <c r="A116" s="314"/>
      <c r="B116" s="285" t="s">
        <v>11</v>
      </c>
      <c r="C116" s="335">
        <v>1</v>
      </c>
      <c r="D116" s="384">
        <v>0</v>
      </c>
      <c r="E116" s="316">
        <f>C116*D116</f>
        <v>0</v>
      </c>
    </row>
    <row r="117" spans="1:5">
      <c r="A117" s="321"/>
      <c r="B117" s="237" t="s">
        <v>1209</v>
      </c>
      <c r="C117" s="323"/>
      <c r="D117" s="386"/>
      <c r="E117" s="273"/>
    </row>
    <row r="118" spans="1:5">
      <c r="A118" s="314"/>
      <c r="B118" s="240" t="s">
        <v>1198</v>
      </c>
      <c r="C118" s="313"/>
      <c r="D118" s="387"/>
      <c r="E118" s="275"/>
    </row>
    <row r="119" spans="1:5">
      <c r="A119" s="314"/>
      <c r="B119" s="285" t="s">
        <v>11</v>
      </c>
      <c r="C119" s="335">
        <v>1</v>
      </c>
      <c r="D119" s="384">
        <v>0</v>
      </c>
      <c r="E119" s="316">
        <f>C119*D119</f>
        <v>0</v>
      </c>
    </row>
    <row r="120" spans="1:5">
      <c r="A120" s="321"/>
      <c r="B120" s="237" t="s">
        <v>1210</v>
      </c>
      <c r="C120" s="323"/>
      <c r="D120" s="386"/>
      <c r="E120" s="273"/>
    </row>
    <row r="121" spans="1:5">
      <c r="A121" s="314"/>
      <c r="B121" s="240" t="s">
        <v>1199</v>
      </c>
      <c r="C121" s="313"/>
      <c r="D121" s="387"/>
      <c r="E121" s="275"/>
    </row>
    <row r="122" spans="1:5">
      <c r="A122" s="314"/>
      <c r="B122" s="285" t="s">
        <v>11</v>
      </c>
      <c r="C122" s="335">
        <v>1</v>
      </c>
      <c r="D122" s="384">
        <v>0</v>
      </c>
      <c r="E122" s="316">
        <f>C122*D122</f>
        <v>0</v>
      </c>
    </row>
    <row r="123" spans="1:5">
      <c r="A123" s="321"/>
      <c r="B123" s="339" t="s">
        <v>385</v>
      </c>
      <c r="C123" s="323"/>
      <c r="D123" s="386"/>
      <c r="E123" s="273"/>
    </row>
    <row r="124" spans="1:5">
      <c r="A124" s="314"/>
      <c r="B124" s="285" t="s">
        <v>11</v>
      </c>
      <c r="C124" s="335">
        <v>5</v>
      </c>
      <c r="D124" s="384">
        <v>0</v>
      </c>
      <c r="E124" s="316">
        <f>C124*D124</f>
        <v>0</v>
      </c>
    </row>
    <row r="125" spans="1:5">
      <c r="A125" s="321"/>
      <c r="B125" s="339" t="s">
        <v>386</v>
      </c>
      <c r="C125" s="323"/>
      <c r="D125" s="386"/>
      <c r="E125" s="273"/>
    </row>
    <row r="126" spans="1:5">
      <c r="A126" s="314"/>
      <c r="B126" s="285" t="s">
        <v>11</v>
      </c>
      <c r="C126" s="335">
        <v>1</v>
      </c>
      <c r="D126" s="384">
        <v>0</v>
      </c>
      <c r="E126" s="316">
        <f>C126*D126</f>
        <v>0</v>
      </c>
    </row>
    <row r="127" spans="1:5">
      <c r="A127" s="321"/>
      <c r="B127" s="339" t="s">
        <v>387</v>
      </c>
      <c r="C127" s="323"/>
      <c r="D127" s="386"/>
      <c r="E127" s="273"/>
    </row>
    <row r="128" spans="1:5">
      <c r="A128" s="314"/>
      <c r="B128" s="285" t="s">
        <v>11</v>
      </c>
      <c r="C128" s="335">
        <v>2</v>
      </c>
      <c r="D128" s="384">
        <v>0</v>
      </c>
      <c r="E128" s="316">
        <f>C128*D128</f>
        <v>0</v>
      </c>
    </row>
    <row r="129" spans="1:5">
      <c r="A129" s="321"/>
      <c r="B129" s="339" t="s">
        <v>388</v>
      </c>
      <c r="C129" s="323"/>
      <c r="D129" s="386"/>
      <c r="E129" s="273"/>
    </row>
    <row r="130" spans="1:5" ht="45">
      <c r="A130" s="314"/>
      <c r="B130" s="285" t="s">
        <v>389</v>
      </c>
      <c r="C130" s="313"/>
      <c r="D130" s="387"/>
      <c r="E130" s="275"/>
    </row>
    <row r="131" spans="1:5">
      <c r="A131" s="314"/>
      <c r="B131" s="285" t="s">
        <v>390</v>
      </c>
      <c r="C131" s="313"/>
      <c r="D131" s="387"/>
      <c r="E131" s="275"/>
    </row>
    <row r="132" spans="1:5">
      <c r="A132" s="314"/>
      <c r="B132" s="285" t="s">
        <v>391</v>
      </c>
      <c r="C132" s="313"/>
      <c r="D132" s="387"/>
      <c r="E132" s="275"/>
    </row>
    <row r="133" spans="1:5">
      <c r="A133" s="314"/>
      <c r="B133" s="285" t="s">
        <v>11</v>
      </c>
      <c r="C133" s="335">
        <v>2</v>
      </c>
      <c r="D133" s="384">
        <v>0</v>
      </c>
      <c r="E133" s="316">
        <f>C133*D133</f>
        <v>0</v>
      </c>
    </row>
    <row r="134" spans="1:5">
      <c r="A134" s="321"/>
      <c r="B134" s="339" t="s">
        <v>392</v>
      </c>
      <c r="C134" s="323"/>
      <c r="D134" s="386"/>
      <c r="E134" s="273"/>
    </row>
    <row r="135" spans="1:5" ht="60">
      <c r="A135" s="314"/>
      <c r="B135" s="285" t="s">
        <v>393</v>
      </c>
      <c r="C135" s="313"/>
      <c r="D135" s="387"/>
      <c r="E135" s="275"/>
    </row>
    <row r="136" spans="1:5">
      <c r="A136" s="314"/>
      <c r="B136" s="285" t="s">
        <v>394</v>
      </c>
      <c r="C136" s="313"/>
      <c r="D136" s="387"/>
      <c r="E136" s="275"/>
    </row>
    <row r="137" spans="1:5" ht="30">
      <c r="A137" s="314"/>
      <c r="B137" s="285" t="s">
        <v>395</v>
      </c>
      <c r="C137" s="313"/>
      <c r="D137" s="387"/>
      <c r="E137" s="275"/>
    </row>
    <row r="138" spans="1:5">
      <c r="A138" s="314"/>
      <c r="B138" s="285" t="s">
        <v>11</v>
      </c>
      <c r="C138" s="335">
        <v>1</v>
      </c>
      <c r="D138" s="384">
        <v>0</v>
      </c>
      <c r="E138" s="316">
        <f>C138*D138</f>
        <v>0</v>
      </c>
    </row>
    <row r="139" spans="1:5">
      <c r="A139" s="321"/>
      <c r="B139" s="339" t="s">
        <v>396</v>
      </c>
      <c r="C139" s="323"/>
      <c r="D139" s="386"/>
      <c r="E139" s="273"/>
    </row>
    <row r="140" spans="1:5" ht="60">
      <c r="A140" s="314"/>
      <c r="B140" s="285" t="s">
        <v>397</v>
      </c>
      <c r="C140" s="313"/>
      <c r="D140" s="387"/>
      <c r="E140" s="275"/>
    </row>
    <row r="141" spans="1:5">
      <c r="A141" s="314"/>
      <c r="B141" s="285" t="s">
        <v>11</v>
      </c>
      <c r="C141" s="335">
        <v>2</v>
      </c>
      <c r="D141" s="384">
        <v>0</v>
      </c>
      <c r="E141" s="316">
        <f>C141*D141</f>
        <v>0</v>
      </c>
    </row>
    <row r="142" spans="1:5">
      <c r="A142" s="321"/>
      <c r="B142" s="339" t="s">
        <v>398</v>
      </c>
      <c r="C142" s="323"/>
      <c r="D142" s="386"/>
      <c r="E142" s="273"/>
    </row>
    <row r="143" spans="1:5" ht="75">
      <c r="A143" s="314"/>
      <c r="B143" s="285" t="s">
        <v>399</v>
      </c>
      <c r="C143" s="313"/>
      <c r="D143" s="387"/>
      <c r="E143" s="275"/>
    </row>
    <row r="144" spans="1:5">
      <c r="A144" s="314"/>
      <c r="B144" s="285" t="s">
        <v>400</v>
      </c>
      <c r="C144" s="313"/>
      <c r="D144" s="387"/>
      <c r="E144" s="275"/>
    </row>
    <row r="145" spans="1:5">
      <c r="A145" s="314"/>
      <c r="B145" s="285" t="s">
        <v>11</v>
      </c>
      <c r="C145" s="335">
        <v>1</v>
      </c>
      <c r="D145" s="384">
        <v>0</v>
      </c>
      <c r="E145" s="316">
        <f>C145*D145</f>
        <v>0</v>
      </c>
    </row>
    <row r="146" spans="1:5">
      <c r="A146" s="336"/>
      <c r="B146" s="326" t="s">
        <v>401</v>
      </c>
      <c r="C146" s="330"/>
      <c r="D146" s="388"/>
      <c r="E146" s="331"/>
    </row>
    <row r="147" spans="1:5">
      <c r="A147" s="310"/>
      <c r="B147" s="285" t="s">
        <v>402</v>
      </c>
      <c r="C147" s="329"/>
      <c r="D147" s="390"/>
      <c r="E147" s="334"/>
    </row>
    <row r="148" spans="1:5">
      <c r="A148" s="310"/>
      <c r="B148" s="285" t="s">
        <v>403</v>
      </c>
      <c r="C148" s="329"/>
      <c r="D148" s="390"/>
      <c r="E148" s="334"/>
    </row>
    <row r="149" spans="1:5" ht="30">
      <c r="A149" s="310"/>
      <c r="B149" s="285" t="s">
        <v>404</v>
      </c>
      <c r="C149" s="329"/>
      <c r="D149" s="390"/>
      <c r="E149" s="334"/>
    </row>
    <row r="150" spans="1:5" ht="21.6" customHeight="1">
      <c r="A150" s="310"/>
      <c r="B150" s="285" t="s">
        <v>405</v>
      </c>
      <c r="C150" s="329"/>
      <c r="D150" s="390"/>
      <c r="E150" s="334"/>
    </row>
    <row r="151" spans="1:5" ht="30">
      <c r="A151" s="310"/>
      <c r="B151" s="285" t="s">
        <v>406</v>
      </c>
      <c r="C151" s="329"/>
      <c r="D151" s="390"/>
      <c r="E151" s="334"/>
    </row>
    <row r="152" spans="1:5" ht="19.899999999999999" customHeight="1">
      <c r="A152" s="310"/>
      <c r="B152" s="285" t="s">
        <v>407</v>
      </c>
      <c r="C152" s="329"/>
      <c r="D152" s="390"/>
      <c r="E152" s="334"/>
    </row>
    <row r="153" spans="1:5" ht="120">
      <c r="A153" s="310"/>
      <c r="B153" s="285" t="s">
        <v>408</v>
      </c>
      <c r="C153" s="329"/>
      <c r="D153" s="390"/>
      <c r="E153" s="334"/>
    </row>
    <row r="154" spans="1:5" ht="30">
      <c r="A154" s="310"/>
      <c r="B154" s="285" t="s">
        <v>409</v>
      </c>
      <c r="C154" s="329"/>
      <c r="D154" s="390"/>
      <c r="E154" s="334"/>
    </row>
    <row r="155" spans="1:5">
      <c r="A155" s="310"/>
      <c r="B155" s="285" t="s">
        <v>410</v>
      </c>
      <c r="C155" s="329"/>
      <c r="D155" s="390"/>
      <c r="E155" s="334"/>
    </row>
    <row r="156" spans="1:5">
      <c r="A156" s="310"/>
      <c r="B156" s="285" t="s">
        <v>411</v>
      </c>
      <c r="C156" s="329"/>
      <c r="D156" s="390"/>
      <c r="E156" s="334"/>
    </row>
    <row r="157" spans="1:5">
      <c r="A157" s="310"/>
      <c r="B157" s="285" t="s">
        <v>412</v>
      </c>
      <c r="C157" s="329"/>
      <c r="D157" s="390"/>
      <c r="E157" s="334"/>
    </row>
    <row r="158" spans="1:5">
      <c r="A158" s="310"/>
      <c r="B158" s="285" t="s">
        <v>217</v>
      </c>
      <c r="C158" s="329">
        <v>1</v>
      </c>
      <c r="D158" s="384">
        <v>0</v>
      </c>
      <c r="E158" s="316">
        <f>C158*D158</f>
        <v>0</v>
      </c>
    </row>
    <row r="159" spans="1:5">
      <c r="A159" s="336"/>
      <c r="B159" s="326" t="s">
        <v>413</v>
      </c>
      <c r="C159" s="340"/>
      <c r="D159" s="391"/>
      <c r="E159" s="341"/>
    </row>
    <row r="160" spans="1:5">
      <c r="A160" s="310"/>
      <c r="B160" s="285" t="s">
        <v>414</v>
      </c>
      <c r="C160" s="342"/>
      <c r="D160" s="194"/>
      <c r="E160" s="343"/>
    </row>
    <row r="161" spans="1:5" ht="75">
      <c r="A161" s="310"/>
      <c r="B161" s="285" t="s">
        <v>415</v>
      </c>
      <c r="C161" s="342"/>
      <c r="D161" s="194"/>
      <c r="E161" s="343"/>
    </row>
    <row r="162" spans="1:5">
      <c r="A162" s="310"/>
      <c r="B162" s="285" t="s">
        <v>416</v>
      </c>
      <c r="C162" s="342"/>
      <c r="D162" s="194"/>
      <c r="E162" s="343"/>
    </row>
    <row r="163" spans="1:5">
      <c r="A163" s="310"/>
      <c r="B163" s="285" t="s">
        <v>417</v>
      </c>
      <c r="C163" s="342"/>
      <c r="D163" s="194"/>
      <c r="E163" s="343"/>
    </row>
    <row r="164" spans="1:5" ht="30">
      <c r="A164" s="310"/>
      <c r="B164" s="285" t="s">
        <v>418</v>
      </c>
      <c r="C164" s="329"/>
      <c r="D164" s="194"/>
      <c r="E164" s="334"/>
    </row>
    <row r="165" spans="1:5">
      <c r="A165" s="310"/>
      <c r="B165" s="285" t="s">
        <v>419</v>
      </c>
      <c r="C165" s="329"/>
      <c r="D165" s="194"/>
      <c r="E165" s="334"/>
    </row>
    <row r="166" spans="1:5">
      <c r="A166" s="310"/>
      <c r="B166" s="285" t="s">
        <v>217</v>
      </c>
      <c r="C166" s="329">
        <v>1</v>
      </c>
      <c r="D166" s="384">
        <v>0</v>
      </c>
      <c r="E166" s="316">
        <f>C166*D166</f>
        <v>0</v>
      </c>
    </row>
    <row r="167" spans="1:5">
      <c r="A167" s="336"/>
      <c r="B167" s="339" t="s">
        <v>420</v>
      </c>
      <c r="C167" s="340"/>
      <c r="D167" s="391"/>
      <c r="E167" s="341"/>
    </row>
    <row r="168" spans="1:5">
      <c r="A168" s="310"/>
      <c r="B168" s="285" t="s">
        <v>421</v>
      </c>
      <c r="C168" s="342"/>
      <c r="D168" s="194"/>
      <c r="E168" s="343"/>
    </row>
    <row r="169" spans="1:5">
      <c r="A169" s="310"/>
      <c r="B169" s="285" t="s">
        <v>422</v>
      </c>
      <c r="C169" s="342"/>
      <c r="D169" s="194"/>
      <c r="E169" s="343"/>
    </row>
    <row r="170" spans="1:5">
      <c r="A170" s="310"/>
      <c r="B170" s="285" t="s">
        <v>423</v>
      </c>
      <c r="C170" s="342"/>
      <c r="D170" s="194"/>
      <c r="E170" s="343"/>
    </row>
    <row r="171" spans="1:5" ht="17.25">
      <c r="A171" s="310"/>
      <c r="B171" s="285" t="s">
        <v>1211</v>
      </c>
      <c r="C171" s="342"/>
      <c r="D171" s="194"/>
      <c r="E171" s="343"/>
    </row>
    <row r="172" spans="1:5">
      <c r="A172" s="310"/>
      <c r="B172" s="285" t="s">
        <v>424</v>
      </c>
      <c r="C172" s="342"/>
      <c r="D172" s="194"/>
      <c r="E172" s="343"/>
    </row>
    <row r="173" spans="1:5">
      <c r="A173" s="310"/>
      <c r="B173" s="240" t="s">
        <v>425</v>
      </c>
      <c r="C173" s="342"/>
      <c r="D173" s="194"/>
      <c r="E173" s="343"/>
    </row>
    <row r="174" spans="1:5">
      <c r="A174" s="310"/>
      <c r="B174" s="285" t="s">
        <v>426</v>
      </c>
      <c r="C174" s="342"/>
      <c r="D174" s="194"/>
      <c r="E174" s="343"/>
    </row>
    <row r="175" spans="1:5">
      <c r="A175" s="310"/>
      <c r="B175" s="285" t="s">
        <v>427</v>
      </c>
      <c r="C175" s="342"/>
      <c r="D175" s="194"/>
      <c r="E175" s="343"/>
    </row>
    <row r="176" spans="1:5">
      <c r="A176" s="310"/>
      <c r="B176" s="285" t="s">
        <v>217</v>
      </c>
      <c r="C176" s="329">
        <v>1</v>
      </c>
      <c r="D176" s="384">
        <v>0</v>
      </c>
      <c r="E176" s="316">
        <f>C176*D176</f>
        <v>0</v>
      </c>
    </row>
    <row r="177" spans="1:5">
      <c r="A177" s="344"/>
      <c r="B177" s="339" t="s">
        <v>428</v>
      </c>
      <c r="C177" s="345"/>
      <c r="D177" s="391"/>
      <c r="E177" s="341"/>
    </row>
    <row r="178" spans="1:5" ht="45">
      <c r="A178" s="310"/>
      <c r="B178" s="285" t="s">
        <v>429</v>
      </c>
      <c r="C178" s="329"/>
      <c r="D178" s="194"/>
      <c r="E178" s="343"/>
    </row>
    <row r="179" spans="1:5" ht="30">
      <c r="A179" s="310"/>
      <c r="B179" s="285" t="s">
        <v>430</v>
      </c>
      <c r="C179" s="329"/>
      <c r="D179" s="194"/>
      <c r="E179" s="343"/>
    </row>
    <row r="180" spans="1:5" ht="30">
      <c r="A180" s="310"/>
      <c r="B180" s="285" t="s">
        <v>431</v>
      </c>
      <c r="C180" s="329"/>
      <c r="D180" s="390"/>
      <c r="E180" s="346"/>
    </row>
    <row r="181" spans="1:5">
      <c r="A181" s="310"/>
      <c r="B181" s="285" t="s">
        <v>432</v>
      </c>
      <c r="C181" s="329"/>
      <c r="D181" s="390"/>
      <c r="E181" s="346"/>
    </row>
    <row r="182" spans="1:5">
      <c r="A182" s="310"/>
      <c r="B182" s="285" t="s">
        <v>433</v>
      </c>
      <c r="C182" s="329"/>
      <c r="D182" s="194"/>
      <c r="E182" s="346"/>
    </row>
    <row r="183" spans="1:5">
      <c r="A183" s="310"/>
      <c r="B183" s="285" t="s">
        <v>434</v>
      </c>
      <c r="C183" s="329"/>
      <c r="D183" s="390"/>
      <c r="E183" s="346"/>
    </row>
    <row r="184" spans="1:5">
      <c r="A184" s="310"/>
      <c r="B184" s="285" t="s">
        <v>435</v>
      </c>
      <c r="C184" s="329"/>
      <c r="D184" s="390"/>
      <c r="E184" s="346"/>
    </row>
    <row r="185" spans="1:5">
      <c r="A185" s="310"/>
      <c r="B185" s="285" t="s">
        <v>436</v>
      </c>
      <c r="C185" s="329"/>
      <c r="D185" s="390"/>
      <c r="E185" s="346"/>
    </row>
    <row r="186" spans="1:5">
      <c r="A186" s="310"/>
      <c r="B186" s="285" t="s">
        <v>437</v>
      </c>
      <c r="C186" s="329"/>
      <c r="D186" s="390"/>
      <c r="E186" s="346"/>
    </row>
    <row r="187" spans="1:5">
      <c r="A187" s="310"/>
      <c r="B187" s="285" t="s">
        <v>217</v>
      </c>
      <c r="C187" s="329">
        <v>1</v>
      </c>
      <c r="D187" s="384">
        <v>0</v>
      </c>
      <c r="E187" s="316">
        <f>C187*D187</f>
        <v>0</v>
      </c>
    </row>
    <row r="188" spans="1:5">
      <c r="A188" s="325" t="s">
        <v>438</v>
      </c>
      <c r="B188" s="339" t="s">
        <v>439</v>
      </c>
      <c r="C188" s="340"/>
      <c r="D188" s="391"/>
      <c r="E188" s="341"/>
    </row>
    <row r="189" spans="1:5">
      <c r="A189" s="310"/>
      <c r="B189" s="285" t="s">
        <v>440</v>
      </c>
      <c r="C189" s="342"/>
      <c r="D189" s="194"/>
      <c r="E189" s="343"/>
    </row>
    <row r="190" spans="1:5">
      <c r="A190" s="310"/>
      <c r="B190" s="285" t="s">
        <v>441</v>
      </c>
      <c r="C190" s="342"/>
      <c r="D190" s="194"/>
      <c r="E190" s="343"/>
    </row>
    <row r="191" spans="1:5" ht="30">
      <c r="A191" s="310"/>
      <c r="B191" s="285" t="s">
        <v>442</v>
      </c>
      <c r="C191" s="342"/>
      <c r="D191" s="194"/>
      <c r="E191" s="343"/>
    </row>
    <row r="192" spans="1:5">
      <c r="A192" s="310"/>
      <c r="B192" s="285" t="s">
        <v>443</v>
      </c>
      <c r="C192" s="342"/>
      <c r="D192" s="194"/>
      <c r="E192" s="343"/>
    </row>
    <row r="193" spans="1:5" ht="30">
      <c r="A193" s="310"/>
      <c r="B193" s="285" t="s">
        <v>444</v>
      </c>
      <c r="C193" s="342"/>
      <c r="D193" s="194"/>
      <c r="E193" s="343"/>
    </row>
    <row r="194" spans="1:5">
      <c r="A194" s="310"/>
      <c r="B194" s="240" t="s">
        <v>445</v>
      </c>
      <c r="C194" s="342"/>
      <c r="D194" s="194"/>
      <c r="E194" s="343"/>
    </row>
    <row r="195" spans="1:5">
      <c r="A195" s="310"/>
      <c r="B195" s="285" t="s">
        <v>217</v>
      </c>
      <c r="C195" s="329">
        <v>1</v>
      </c>
      <c r="D195" s="384">
        <v>0</v>
      </c>
      <c r="E195" s="316">
        <f>C195*D195</f>
        <v>0</v>
      </c>
    </row>
    <row r="196" spans="1:5">
      <c r="A196" s="325" t="s">
        <v>446</v>
      </c>
      <c r="B196" s="339" t="s">
        <v>447</v>
      </c>
      <c r="C196" s="345"/>
      <c r="D196" s="391"/>
      <c r="E196" s="341"/>
    </row>
    <row r="197" spans="1:5">
      <c r="A197" s="310"/>
      <c r="B197" s="285" t="s">
        <v>448</v>
      </c>
      <c r="C197" s="329"/>
      <c r="D197" s="194"/>
      <c r="E197" s="343"/>
    </row>
    <row r="198" spans="1:5">
      <c r="A198" s="310"/>
      <c r="B198" s="285" t="s">
        <v>449</v>
      </c>
      <c r="C198" s="329"/>
      <c r="D198" s="194"/>
      <c r="E198" s="343"/>
    </row>
    <row r="199" spans="1:5">
      <c r="A199" s="310"/>
      <c r="B199" s="285" t="s">
        <v>450</v>
      </c>
      <c r="C199" s="329"/>
      <c r="D199" s="194"/>
      <c r="E199" s="343"/>
    </row>
    <row r="200" spans="1:5">
      <c r="A200" s="310"/>
      <c r="B200" s="285" t="s">
        <v>217</v>
      </c>
      <c r="C200" s="329">
        <v>1</v>
      </c>
      <c r="D200" s="384">
        <v>0</v>
      </c>
      <c r="E200" s="316">
        <f>C200*D200</f>
        <v>0</v>
      </c>
    </row>
    <row r="201" spans="1:5">
      <c r="A201" s="325" t="s">
        <v>451</v>
      </c>
      <c r="B201" s="326" t="s">
        <v>452</v>
      </c>
      <c r="C201" s="340"/>
      <c r="D201" s="391"/>
      <c r="E201" s="341"/>
    </row>
    <row r="202" spans="1:5" ht="30">
      <c r="A202" s="347"/>
      <c r="B202" s="285" t="s">
        <v>453</v>
      </c>
      <c r="C202" s="342"/>
      <c r="D202" s="194"/>
      <c r="E202" s="343"/>
    </row>
    <row r="203" spans="1:5">
      <c r="A203" s="347"/>
      <c r="B203" s="285" t="s">
        <v>454</v>
      </c>
      <c r="C203" s="342"/>
      <c r="D203" s="194"/>
      <c r="E203" s="343"/>
    </row>
    <row r="204" spans="1:5">
      <c r="A204" s="347"/>
      <c r="B204" s="285" t="s">
        <v>455</v>
      </c>
      <c r="C204" s="342"/>
      <c r="D204" s="194"/>
      <c r="E204" s="343"/>
    </row>
    <row r="205" spans="1:5" ht="30">
      <c r="A205" s="347"/>
      <c r="B205" s="285" t="s">
        <v>456</v>
      </c>
      <c r="C205" s="342"/>
      <c r="D205" s="194"/>
      <c r="E205" s="343"/>
    </row>
    <row r="206" spans="1:5">
      <c r="A206" s="347"/>
      <c r="B206" s="285" t="s">
        <v>457</v>
      </c>
      <c r="C206" s="313"/>
      <c r="D206" s="387"/>
      <c r="E206" s="275"/>
    </row>
    <row r="207" spans="1:5">
      <c r="A207" s="347"/>
      <c r="B207" s="285" t="s">
        <v>458</v>
      </c>
      <c r="C207" s="329">
        <v>1</v>
      </c>
      <c r="D207" s="384">
        <v>0</v>
      </c>
      <c r="E207" s="316">
        <f>C207*D207</f>
        <v>0</v>
      </c>
    </row>
    <row r="208" spans="1:5">
      <c r="A208" s="348"/>
      <c r="B208" s="326" t="s">
        <v>459</v>
      </c>
      <c r="C208" s="340"/>
      <c r="D208" s="391"/>
      <c r="E208" s="341"/>
    </row>
    <row r="209" spans="1:5">
      <c r="A209" s="347"/>
      <c r="B209" s="285" t="s">
        <v>460</v>
      </c>
      <c r="C209" s="342"/>
      <c r="D209" s="194"/>
      <c r="E209" s="343"/>
    </row>
    <row r="210" spans="1:5">
      <c r="A210" s="325" t="s">
        <v>461</v>
      </c>
      <c r="B210" s="326" t="s">
        <v>462</v>
      </c>
      <c r="C210" s="340"/>
      <c r="D210" s="391"/>
      <c r="E210" s="341"/>
    </row>
    <row r="211" spans="1:5" ht="60">
      <c r="A211" s="310"/>
      <c r="B211" s="285" t="s">
        <v>463</v>
      </c>
      <c r="C211" s="349"/>
      <c r="D211" s="392"/>
      <c r="E211" s="350"/>
    </row>
    <row r="212" spans="1:5">
      <c r="A212" s="310"/>
      <c r="B212" s="285" t="s">
        <v>464</v>
      </c>
      <c r="C212" s="349"/>
      <c r="D212" s="392"/>
      <c r="E212" s="350"/>
    </row>
    <row r="213" spans="1:5">
      <c r="A213" s="310"/>
      <c r="B213" s="285" t="s">
        <v>465</v>
      </c>
      <c r="C213" s="342"/>
      <c r="D213" s="194"/>
      <c r="E213" s="343"/>
    </row>
    <row r="214" spans="1:5">
      <c r="A214" s="310"/>
      <c r="B214" s="285" t="s">
        <v>466</v>
      </c>
      <c r="C214" s="349"/>
      <c r="D214" s="392"/>
      <c r="E214" s="350"/>
    </row>
    <row r="215" spans="1:5" ht="30">
      <c r="A215" s="310"/>
      <c r="B215" s="285" t="s">
        <v>467</v>
      </c>
      <c r="C215" s="342"/>
      <c r="D215" s="194"/>
      <c r="E215" s="343"/>
    </row>
    <row r="216" spans="1:5">
      <c r="A216" s="310"/>
      <c r="B216" s="285" t="s">
        <v>468</v>
      </c>
      <c r="C216" s="329"/>
      <c r="D216" s="194"/>
      <c r="E216" s="334"/>
    </row>
    <row r="217" spans="1:5">
      <c r="A217" s="310"/>
      <c r="B217" s="285" t="s">
        <v>11</v>
      </c>
      <c r="C217" s="329">
        <v>1</v>
      </c>
      <c r="D217" s="384">
        <v>0</v>
      </c>
      <c r="E217" s="316">
        <f>C217*D217</f>
        <v>0</v>
      </c>
    </row>
    <row r="218" spans="1:5">
      <c r="A218" s="325" t="s">
        <v>469</v>
      </c>
      <c r="B218" s="326" t="s">
        <v>462</v>
      </c>
      <c r="C218" s="351"/>
      <c r="D218" s="393"/>
      <c r="E218" s="352"/>
    </row>
    <row r="219" spans="1:5">
      <c r="A219" s="347"/>
      <c r="B219" s="285" t="s">
        <v>470</v>
      </c>
      <c r="C219" s="353"/>
      <c r="D219" s="383"/>
      <c r="E219" s="312"/>
    </row>
    <row r="220" spans="1:5">
      <c r="A220" s="354"/>
      <c r="B220" s="285" t="s">
        <v>471</v>
      </c>
      <c r="C220" s="329"/>
      <c r="D220" s="194"/>
      <c r="E220" s="334"/>
    </row>
    <row r="221" spans="1:5">
      <c r="A221" s="310"/>
      <c r="B221" s="285" t="s">
        <v>465</v>
      </c>
      <c r="C221" s="329"/>
      <c r="D221" s="194"/>
      <c r="E221" s="334"/>
    </row>
    <row r="222" spans="1:5">
      <c r="A222" s="354"/>
      <c r="B222" s="285" t="s">
        <v>466</v>
      </c>
      <c r="C222" s="329"/>
      <c r="D222" s="194"/>
      <c r="E222" s="334"/>
    </row>
    <row r="223" spans="1:5" ht="21.6" customHeight="1">
      <c r="A223" s="310"/>
      <c r="B223" s="285" t="s">
        <v>467</v>
      </c>
      <c r="C223" s="329"/>
      <c r="D223" s="194"/>
      <c r="E223" s="334"/>
    </row>
    <row r="224" spans="1:5">
      <c r="A224" s="310"/>
      <c r="B224" s="285" t="s">
        <v>472</v>
      </c>
      <c r="C224" s="329"/>
      <c r="D224" s="194"/>
      <c r="E224" s="334"/>
    </row>
    <row r="225" spans="1:5">
      <c r="A225" s="310"/>
      <c r="B225" s="285" t="s">
        <v>217</v>
      </c>
      <c r="C225" s="329">
        <v>1</v>
      </c>
      <c r="D225" s="384">
        <v>0</v>
      </c>
      <c r="E225" s="316">
        <f>C225*D225</f>
        <v>0</v>
      </c>
    </row>
    <row r="226" spans="1:5">
      <c r="A226" s="235" t="s">
        <v>473</v>
      </c>
      <c r="B226" s="339" t="s">
        <v>474</v>
      </c>
      <c r="C226" s="351"/>
      <c r="D226" s="386"/>
      <c r="E226" s="273"/>
    </row>
    <row r="227" spans="1:5">
      <c r="A227" s="355"/>
      <c r="B227" s="240" t="s">
        <v>475</v>
      </c>
      <c r="C227" s="353"/>
      <c r="D227" s="387"/>
      <c r="E227" s="275"/>
    </row>
    <row r="228" spans="1:5">
      <c r="A228" s="355"/>
      <c r="B228" s="240" t="s">
        <v>476</v>
      </c>
      <c r="C228" s="353"/>
      <c r="D228" s="387"/>
      <c r="E228" s="275"/>
    </row>
    <row r="229" spans="1:5">
      <c r="A229" s="355"/>
      <c r="B229" s="240" t="s">
        <v>477</v>
      </c>
      <c r="C229" s="353"/>
      <c r="D229" s="387"/>
      <c r="E229" s="275"/>
    </row>
    <row r="230" spans="1:5">
      <c r="A230" s="355"/>
      <c r="B230" s="240" t="s">
        <v>478</v>
      </c>
      <c r="C230" s="353"/>
      <c r="D230" s="387"/>
      <c r="E230" s="275"/>
    </row>
    <row r="231" spans="1:5">
      <c r="A231" s="355"/>
      <c r="B231" s="240" t="s">
        <v>479</v>
      </c>
      <c r="C231" s="353"/>
      <c r="D231" s="387"/>
      <c r="E231" s="275"/>
    </row>
    <row r="232" spans="1:5">
      <c r="A232" s="355"/>
      <c r="B232" s="240" t="s">
        <v>480</v>
      </c>
      <c r="C232" s="353"/>
      <c r="D232" s="387"/>
      <c r="E232" s="275"/>
    </row>
    <row r="233" spans="1:5">
      <c r="A233" s="355"/>
      <c r="B233" s="240" t="s">
        <v>481</v>
      </c>
      <c r="C233" s="353"/>
      <c r="D233" s="387"/>
      <c r="E233" s="275"/>
    </row>
    <row r="234" spans="1:5">
      <c r="A234" s="355"/>
      <c r="B234" s="240" t="s">
        <v>482</v>
      </c>
      <c r="C234" s="353"/>
      <c r="D234" s="387"/>
      <c r="E234" s="275"/>
    </row>
    <row r="235" spans="1:5">
      <c r="A235" s="355"/>
      <c r="B235" s="240" t="s">
        <v>483</v>
      </c>
      <c r="C235" s="353"/>
      <c r="D235" s="387"/>
      <c r="E235" s="275"/>
    </row>
    <row r="236" spans="1:5">
      <c r="A236" s="355"/>
      <c r="B236" s="240" t="s">
        <v>484</v>
      </c>
      <c r="C236" s="353"/>
      <c r="D236" s="387"/>
      <c r="E236" s="275"/>
    </row>
    <row r="237" spans="1:5">
      <c r="A237" s="355"/>
      <c r="B237" s="240" t="s">
        <v>485</v>
      </c>
      <c r="C237" s="353"/>
      <c r="D237" s="387"/>
      <c r="E237" s="275"/>
    </row>
    <row r="238" spans="1:5">
      <c r="A238" s="355"/>
      <c r="B238" s="240" t="s">
        <v>486</v>
      </c>
      <c r="C238" s="313"/>
      <c r="D238" s="387"/>
      <c r="E238" s="275"/>
    </row>
    <row r="239" spans="1:5">
      <c r="A239" s="310"/>
      <c r="B239" s="240" t="s">
        <v>217</v>
      </c>
      <c r="C239" s="353">
        <v>1</v>
      </c>
      <c r="D239" s="384">
        <v>0</v>
      </c>
      <c r="E239" s="316">
        <f>C239*D239</f>
        <v>0</v>
      </c>
    </row>
    <row r="240" spans="1:5">
      <c r="A240" s="235" t="s">
        <v>487</v>
      </c>
      <c r="B240" s="339" t="s">
        <v>488</v>
      </c>
      <c r="C240" s="351"/>
      <c r="D240" s="386"/>
      <c r="E240" s="273"/>
    </row>
    <row r="241" spans="1:5" ht="30">
      <c r="A241" s="355"/>
      <c r="B241" s="240" t="s">
        <v>489</v>
      </c>
      <c r="C241" s="353"/>
      <c r="D241" s="387"/>
      <c r="E241" s="275"/>
    </row>
    <row r="242" spans="1:5">
      <c r="A242" s="355"/>
      <c r="B242" s="240" t="s">
        <v>490</v>
      </c>
      <c r="C242" s="353"/>
      <c r="D242" s="387"/>
      <c r="E242" s="275"/>
    </row>
    <row r="243" spans="1:5">
      <c r="A243" s="355"/>
      <c r="B243" s="240" t="s">
        <v>491</v>
      </c>
      <c r="C243" s="353"/>
      <c r="D243" s="387"/>
      <c r="E243" s="275"/>
    </row>
    <row r="244" spans="1:5">
      <c r="A244" s="355"/>
      <c r="B244" s="240" t="s">
        <v>492</v>
      </c>
      <c r="C244" s="353"/>
      <c r="D244" s="387"/>
      <c r="E244" s="275"/>
    </row>
    <row r="245" spans="1:5">
      <c r="A245" s="355"/>
      <c r="B245" s="240" t="s">
        <v>493</v>
      </c>
      <c r="C245" s="353"/>
      <c r="D245" s="387"/>
      <c r="E245" s="275"/>
    </row>
    <row r="246" spans="1:5">
      <c r="A246" s="355"/>
      <c r="B246" s="240" t="s">
        <v>494</v>
      </c>
      <c r="C246" s="353"/>
      <c r="D246" s="387"/>
      <c r="E246" s="275"/>
    </row>
    <row r="247" spans="1:5">
      <c r="A247" s="355"/>
      <c r="B247" s="240" t="s">
        <v>495</v>
      </c>
      <c r="C247" s="353"/>
      <c r="D247" s="387"/>
      <c r="E247" s="275"/>
    </row>
    <row r="248" spans="1:5">
      <c r="A248" s="355"/>
      <c r="B248" s="240" t="s">
        <v>496</v>
      </c>
      <c r="C248" s="353"/>
      <c r="D248" s="387"/>
      <c r="E248" s="275"/>
    </row>
    <row r="249" spans="1:5">
      <c r="A249" s="355"/>
      <c r="B249" s="240" t="s">
        <v>497</v>
      </c>
      <c r="C249" s="353"/>
      <c r="D249" s="387"/>
      <c r="E249" s="275"/>
    </row>
    <row r="250" spans="1:5">
      <c r="A250" s="355"/>
      <c r="B250" s="240" t="s">
        <v>498</v>
      </c>
      <c r="C250" s="353"/>
      <c r="D250" s="387"/>
      <c r="E250" s="275"/>
    </row>
    <row r="251" spans="1:5">
      <c r="A251" s="355"/>
      <c r="B251" s="240" t="s">
        <v>499</v>
      </c>
      <c r="C251" s="313"/>
      <c r="D251" s="387"/>
      <c r="E251" s="275"/>
    </row>
    <row r="252" spans="1:5">
      <c r="A252" s="355"/>
      <c r="B252" s="240" t="s">
        <v>500</v>
      </c>
      <c r="C252" s="313"/>
      <c r="D252" s="387"/>
      <c r="E252" s="275"/>
    </row>
    <row r="253" spans="1:5">
      <c r="A253" s="310"/>
      <c r="B253" s="240" t="s">
        <v>217</v>
      </c>
      <c r="C253" s="353">
        <v>1</v>
      </c>
      <c r="D253" s="384">
        <v>0</v>
      </c>
      <c r="E253" s="316">
        <f>C253*D253</f>
        <v>0</v>
      </c>
    </row>
    <row r="254" spans="1:5">
      <c r="A254" s="336"/>
      <c r="B254" s="339" t="s">
        <v>501</v>
      </c>
      <c r="C254" s="340"/>
      <c r="D254" s="391"/>
      <c r="E254" s="341"/>
    </row>
    <row r="255" spans="1:5">
      <c r="A255" s="310"/>
      <c r="B255" s="285" t="s">
        <v>502</v>
      </c>
      <c r="C255" s="329"/>
      <c r="D255" s="390"/>
      <c r="E255" s="334"/>
    </row>
    <row r="256" spans="1:5" ht="60">
      <c r="A256" s="310"/>
      <c r="B256" s="285" t="s">
        <v>503</v>
      </c>
      <c r="C256" s="329"/>
      <c r="D256" s="390"/>
      <c r="E256" s="334"/>
    </row>
    <row r="257" spans="1:5" ht="30">
      <c r="A257" s="310"/>
      <c r="B257" s="285" t="s">
        <v>504</v>
      </c>
      <c r="C257" s="329"/>
      <c r="D257" s="390"/>
      <c r="E257" s="334"/>
    </row>
    <row r="258" spans="1:5" ht="30">
      <c r="A258" s="310"/>
      <c r="B258" s="285" t="s">
        <v>505</v>
      </c>
      <c r="C258" s="329"/>
      <c r="D258" s="390"/>
      <c r="E258" s="334"/>
    </row>
    <row r="259" spans="1:5">
      <c r="A259" s="310"/>
      <c r="B259" s="240" t="s">
        <v>217</v>
      </c>
      <c r="C259" s="329">
        <v>1</v>
      </c>
      <c r="D259" s="384">
        <v>0</v>
      </c>
      <c r="E259" s="316">
        <f>C259*D259</f>
        <v>0</v>
      </c>
    </row>
    <row r="260" spans="1:5">
      <c r="A260" s="336"/>
      <c r="B260" s="339" t="s">
        <v>506</v>
      </c>
      <c r="C260" s="345"/>
      <c r="D260" s="391"/>
      <c r="E260" s="341"/>
    </row>
    <row r="261" spans="1:5">
      <c r="A261" s="310"/>
      <c r="B261" s="285" t="s">
        <v>507</v>
      </c>
      <c r="C261" s="329"/>
      <c r="D261" s="390"/>
      <c r="E261" s="334"/>
    </row>
    <row r="262" spans="1:5">
      <c r="A262" s="310"/>
      <c r="B262" s="285" t="s">
        <v>508</v>
      </c>
      <c r="C262" s="329"/>
      <c r="D262" s="390"/>
      <c r="E262" s="334"/>
    </row>
    <row r="263" spans="1:5" ht="30">
      <c r="A263" s="310"/>
      <c r="B263" s="285" t="s">
        <v>509</v>
      </c>
      <c r="C263" s="329"/>
      <c r="D263" s="390"/>
      <c r="E263" s="334"/>
    </row>
    <row r="264" spans="1:5">
      <c r="A264" s="310"/>
      <c r="B264" s="285" t="s">
        <v>217</v>
      </c>
      <c r="C264" s="329">
        <v>10</v>
      </c>
      <c r="D264" s="384">
        <v>0</v>
      </c>
      <c r="E264" s="316">
        <f>C264*D264</f>
        <v>0</v>
      </c>
    </row>
    <row r="265" spans="1:5">
      <c r="A265" s="336"/>
      <c r="B265" s="339" t="s">
        <v>510</v>
      </c>
      <c r="C265" s="340"/>
      <c r="D265" s="391"/>
      <c r="E265" s="341"/>
    </row>
    <row r="266" spans="1:5" ht="30">
      <c r="A266" s="310"/>
      <c r="B266" s="285" t="s">
        <v>511</v>
      </c>
      <c r="C266" s="329"/>
      <c r="D266" s="390"/>
      <c r="E266" s="334"/>
    </row>
    <row r="267" spans="1:5">
      <c r="A267" s="310"/>
      <c r="B267" s="285" t="s">
        <v>512</v>
      </c>
      <c r="C267" s="329"/>
      <c r="D267" s="390"/>
      <c r="E267" s="334"/>
    </row>
    <row r="268" spans="1:5">
      <c r="A268" s="310"/>
      <c r="B268" s="285" t="s">
        <v>513</v>
      </c>
      <c r="C268" s="329"/>
      <c r="D268" s="390"/>
      <c r="E268" s="334"/>
    </row>
    <row r="269" spans="1:5">
      <c r="A269" s="310"/>
      <c r="B269" s="285" t="s">
        <v>514</v>
      </c>
      <c r="C269" s="329"/>
      <c r="D269" s="390"/>
      <c r="E269" s="334"/>
    </row>
    <row r="270" spans="1:5">
      <c r="A270" s="310"/>
      <c r="B270" s="285" t="s">
        <v>515</v>
      </c>
      <c r="C270" s="329"/>
      <c r="D270" s="390"/>
      <c r="E270" s="334"/>
    </row>
    <row r="271" spans="1:5">
      <c r="A271" s="356"/>
      <c r="B271" s="285"/>
      <c r="C271" s="329">
        <v>2</v>
      </c>
      <c r="D271" s="384">
        <v>0</v>
      </c>
      <c r="E271" s="316">
        <f>C271*D271</f>
        <v>0</v>
      </c>
    </row>
    <row r="272" spans="1:5">
      <c r="A272" s="336"/>
      <c r="B272" s="339" t="s">
        <v>516</v>
      </c>
      <c r="C272" s="345"/>
      <c r="D272" s="394"/>
      <c r="E272" s="357"/>
    </row>
    <row r="273" spans="1:5" ht="30">
      <c r="A273" s="310"/>
      <c r="B273" s="240" t="s">
        <v>517</v>
      </c>
      <c r="C273" s="329"/>
      <c r="D273" s="390"/>
      <c r="E273" s="334"/>
    </row>
    <row r="274" spans="1:5">
      <c r="A274" s="310"/>
      <c r="B274" s="240" t="s">
        <v>518</v>
      </c>
      <c r="C274" s="329">
        <v>2</v>
      </c>
      <c r="D274" s="384">
        <v>0</v>
      </c>
      <c r="E274" s="316">
        <f>C274*D274</f>
        <v>0</v>
      </c>
    </row>
    <row r="275" spans="1:5">
      <c r="A275" s="310"/>
      <c r="B275" s="240" t="s">
        <v>519</v>
      </c>
      <c r="C275" s="329">
        <v>2</v>
      </c>
      <c r="D275" s="384">
        <v>0</v>
      </c>
      <c r="E275" s="316">
        <f>C275*D275</f>
        <v>0</v>
      </c>
    </row>
    <row r="276" spans="1:5">
      <c r="A276" s="310"/>
      <c r="B276" s="240" t="s">
        <v>520</v>
      </c>
      <c r="C276" s="329">
        <v>2</v>
      </c>
      <c r="D276" s="384">
        <v>0</v>
      </c>
      <c r="E276" s="316">
        <f>C276*D276</f>
        <v>0</v>
      </c>
    </row>
    <row r="277" spans="1:5">
      <c r="A277" s="310"/>
      <c r="B277" s="240" t="s">
        <v>521</v>
      </c>
      <c r="C277" s="329">
        <v>2</v>
      </c>
      <c r="D277" s="384">
        <v>0</v>
      </c>
      <c r="E277" s="316">
        <f>C277*D277</f>
        <v>0</v>
      </c>
    </row>
    <row r="278" spans="1:5">
      <c r="A278" s="336"/>
      <c r="B278" s="326" t="s">
        <v>522</v>
      </c>
      <c r="C278" s="351"/>
      <c r="D278" s="393"/>
      <c r="E278" s="352"/>
    </row>
    <row r="279" spans="1:5" ht="30">
      <c r="A279" s="355"/>
      <c r="B279" s="285" t="s">
        <v>523</v>
      </c>
      <c r="C279" s="329"/>
      <c r="D279" s="194"/>
      <c r="E279" s="334"/>
    </row>
    <row r="280" spans="1:5">
      <c r="A280" s="358"/>
      <c r="B280" s="285" t="s">
        <v>524</v>
      </c>
      <c r="C280" s="359"/>
      <c r="D280" s="395"/>
      <c r="E280" s="360"/>
    </row>
    <row r="281" spans="1:5">
      <c r="A281" s="358"/>
      <c r="B281" s="240" t="s">
        <v>518</v>
      </c>
      <c r="C281" s="329">
        <v>2</v>
      </c>
      <c r="D281" s="384">
        <v>0</v>
      </c>
      <c r="E281" s="316">
        <f>C281*D281</f>
        <v>0</v>
      </c>
    </row>
    <row r="282" spans="1:5">
      <c r="A282" s="358"/>
      <c r="B282" s="240" t="s">
        <v>519</v>
      </c>
      <c r="C282" s="329">
        <v>2</v>
      </c>
      <c r="D282" s="384">
        <v>0</v>
      </c>
      <c r="E282" s="316">
        <f>C282*D282</f>
        <v>0</v>
      </c>
    </row>
    <row r="283" spans="1:5">
      <c r="A283" s="358"/>
      <c r="B283" s="240" t="s">
        <v>520</v>
      </c>
      <c r="C283" s="329">
        <v>2</v>
      </c>
      <c r="D283" s="384">
        <v>0</v>
      </c>
      <c r="E283" s="316">
        <f>C283*D283</f>
        <v>0</v>
      </c>
    </row>
    <row r="284" spans="1:5">
      <c r="A284" s="358"/>
      <c r="B284" s="240" t="s">
        <v>521</v>
      </c>
      <c r="C284" s="329">
        <v>2</v>
      </c>
      <c r="D284" s="384">
        <v>0</v>
      </c>
      <c r="E284" s="316">
        <f>C284*D284</f>
        <v>0</v>
      </c>
    </row>
    <row r="285" spans="1:5">
      <c r="A285" s="361"/>
      <c r="B285" s="339" t="s">
        <v>525</v>
      </c>
      <c r="C285" s="340"/>
      <c r="D285" s="394"/>
      <c r="E285" s="357"/>
    </row>
    <row r="286" spans="1:5" ht="45">
      <c r="A286" s="362"/>
      <c r="B286" s="285" t="s">
        <v>526</v>
      </c>
      <c r="C286" s="329"/>
      <c r="D286" s="390"/>
      <c r="E286" s="334"/>
    </row>
    <row r="287" spans="1:5" ht="45">
      <c r="A287" s="362"/>
      <c r="B287" s="285" t="s">
        <v>527</v>
      </c>
      <c r="C287" s="329"/>
      <c r="D287" s="390"/>
      <c r="E287" s="334"/>
    </row>
    <row r="288" spans="1:5">
      <c r="A288" s="362"/>
      <c r="B288" s="285" t="s">
        <v>528</v>
      </c>
      <c r="C288" s="329"/>
      <c r="D288" s="390"/>
      <c r="E288" s="334"/>
    </row>
    <row r="289" spans="1:5">
      <c r="A289" s="362"/>
      <c r="B289" s="285" t="s">
        <v>529</v>
      </c>
      <c r="C289" s="329"/>
      <c r="D289" s="390"/>
      <c r="E289" s="334"/>
    </row>
    <row r="290" spans="1:5">
      <c r="A290" s="362"/>
      <c r="B290" s="285" t="s">
        <v>530</v>
      </c>
      <c r="C290" s="329"/>
      <c r="D290" s="390"/>
      <c r="E290" s="334"/>
    </row>
    <row r="291" spans="1:5">
      <c r="A291" s="362"/>
      <c r="B291" s="285" t="s">
        <v>531</v>
      </c>
      <c r="C291" s="342"/>
      <c r="D291" s="390"/>
      <c r="E291" s="334"/>
    </row>
    <row r="292" spans="1:5">
      <c r="A292" s="362"/>
      <c r="B292" s="285" t="s">
        <v>217</v>
      </c>
      <c r="C292" s="329">
        <v>3</v>
      </c>
      <c r="D292" s="384">
        <v>0</v>
      </c>
      <c r="E292" s="316">
        <f>C292*D292</f>
        <v>0</v>
      </c>
    </row>
    <row r="293" spans="1:5">
      <c r="A293" s="363"/>
      <c r="B293" s="364" t="s">
        <v>532</v>
      </c>
      <c r="C293" s="365"/>
      <c r="D293" s="396"/>
      <c r="E293" s="366"/>
    </row>
    <row r="294" spans="1:5">
      <c r="A294" s="362"/>
      <c r="B294" s="285" t="s">
        <v>533</v>
      </c>
      <c r="C294" s="367"/>
      <c r="D294" s="395"/>
      <c r="E294" s="360"/>
    </row>
    <row r="295" spans="1:5">
      <c r="A295" s="362"/>
      <c r="B295" s="285" t="s">
        <v>534</v>
      </c>
      <c r="C295" s="367"/>
      <c r="D295" s="395"/>
      <c r="E295" s="360"/>
    </row>
    <row r="296" spans="1:5">
      <c r="A296" s="368"/>
      <c r="B296" s="311" t="s">
        <v>535</v>
      </c>
      <c r="C296" s="367"/>
      <c r="D296" s="397"/>
      <c r="E296" s="369"/>
    </row>
    <row r="297" spans="1:5">
      <c r="A297" s="368"/>
      <c r="B297" s="311" t="s">
        <v>536</v>
      </c>
      <c r="C297" s="367"/>
      <c r="D297" s="397"/>
      <c r="E297" s="369"/>
    </row>
    <row r="298" spans="1:5">
      <c r="A298" s="368"/>
      <c r="B298" s="311" t="s">
        <v>217</v>
      </c>
      <c r="C298" s="329">
        <v>5</v>
      </c>
      <c r="D298" s="384">
        <v>0</v>
      </c>
      <c r="E298" s="316">
        <f>C298*D298</f>
        <v>0</v>
      </c>
    </row>
    <row r="299" spans="1:5">
      <c r="A299" s="361"/>
      <c r="B299" s="326" t="s">
        <v>537</v>
      </c>
      <c r="C299" s="345"/>
      <c r="D299" s="398"/>
      <c r="E299" s="370"/>
    </row>
    <row r="300" spans="1:5" ht="45">
      <c r="A300" s="362"/>
      <c r="B300" s="285" t="s">
        <v>538</v>
      </c>
      <c r="C300" s="329"/>
      <c r="D300" s="395"/>
      <c r="E300" s="360"/>
    </row>
    <row r="301" spans="1:5">
      <c r="A301" s="362"/>
      <c r="B301" s="285" t="s">
        <v>539</v>
      </c>
      <c r="C301" s="329"/>
      <c r="D301" s="194"/>
      <c r="E301" s="334"/>
    </row>
    <row r="302" spans="1:5">
      <c r="A302" s="362"/>
      <c r="B302" s="285" t="s">
        <v>540</v>
      </c>
      <c r="C302" s="329"/>
      <c r="D302" s="194"/>
      <c r="E302" s="334"/>
    </row>
    <row r="303" spans="1:5">
      <c r="A303" s="362"/>
      <c r="B303" s="285" t="s">
        <v>217</v>
      </c>
      <c r="C303" s="329">
        <v>3</v>
      </c>
      <c r="D303" s="384">
        <v>0</v>
      </c>
      <c r="E303" s="316">
        <f>C303*D303</f>
        <v>0</v>
      </c>
    </row>
    <row r="304" spans="1:5">
      <c r="A304" s="361"/>
      <c r="B304" s="326" t="s">
        <v>541</v>
      </c>
      <c r="C304" s="323"/>
      <c r="D304" s="398"/>
      <c r="E304" s="370"/>
    </row>
    <row r="305" spans="1:5">
      <c r="A305" s="362"/>
      <c r="B305" s="285" t="s">
        <v>542</v>
      </c>
      <c r="C305" s="342"/>
      <c r="D305" s="395"/>
      <c r="E305" s="360"/>
    </row>
    <row r="306" spans="1:5" ht="30">
      <c r="A306" s="362"/>
      <c r="B306" s="285" t="s">
        <v>543</v>
      </c>
      <c r="C306" s="342"/>
      <c r="D306" s="395"/>
      <c r="E306" s="360"/>
    </row>
    <row r="307" spans="1:5" ht="45">
      <c r="A307" s="362"/>
      <c r="B307" s="285" t="s">
        <v>544</v>
      </c>
      <c r="C307" s="342"/>
      <c r="D307" s="395"/>
      <c r="E307" s="360"/>
    </row>
    <row r="308" spans="1:5">
      <c r="A308" s="362"/>
      <c r="B308" s="285" t="s">
        <v>545</v>
      </c>
      <c r="C308" s="342"/>
      <c r="D308" s="395"/>
      <c r="E308" s="360"/>
    </row>
    <row r="309" spans="1:5">
      <c r="A309" s="362"/>
      <c r="B309" s="285" t="s">
        <v>546</v>
      </c>
      <c r="C309" s="329"/>
      <c r="D309" s="194"/>
      <c r="E309" s="334"/>
    </row>
    <row r="310" spans="1:5">
      <c r="A310" s="362"/>
      <c r="B310" s="285" t="s">
        <v>217</v>
      </c>
      <c r="C310" s="329">
        <v>1</v>
      </c>
      <c r="D310" s="384">
        <v>0</v>
      </c>
      <c r="E310" s="316">
        <f>C310*D310</f>
        <v>0</v>
      </c>
    </row>
    <row r="311" spans="1:5">
      <c r="A311" s="361"/>
      <c r="B311" s="339" t="s">
        <v>547</v>
      </c>
      <c r="C311" s="345"/>
      <c r="D311" s="398"/>
      <c r="E311" s="370"/>
    </row>
    <row r="312" spans="1:5" ht="30">
      <c r="A312" s="371"/>
      <c r="B312" s="240" t="s">
        <v>548</v>
      </c>
      <c r="C312" s="329"/>
      <c r="D312" s="399"/>
      <c r="E312" s="372"/>
    </row>
    <row r="313" spans="1:5">
      <c r="A313" s="371"/>
      <c r="B313" s="240" t="s">
        <v>549</v>
      </c>
      <c r="C313" s="329"/>
      <c r="D313" s="399"/>
      <c r="E313" s="372"/>
    </row>
    <row r="314" spans="1:5">
      <c r="A314" s="371"/>
      <c r="B314" s="240" t="s">
        <v>550</v>
      </c>
      <c r="C314" s="329"/>
      <c r="D314" s="399"/>
      <c r="E314" s="372"/>
    </row>
    <row r="315" spans="1:5">
      <c r="A315" s="371"/>
      <c r="B315" s="285" t="s">
        <v>551</v>
      </c>
      <c r="C315" s="329"/>
      <c r="D315" s="399"/>
      <c r="E315" s="372"/>
    </row>
    <row r="316" spans="1:5">
      <c r="A316" s="371"/>
      <c r="B316" s="240" t="s">
        <v>552</v>
      </c>
      <c r="C316" s="329"/>
      <c r="D316" s="399"/>
      <c r="E316" s="372"/>
    </row>
    <row r="317" spans="1:5">
      <c r="A317" s="358"/>
      <c r="B317" s="240" t="s">
        <v>217</v>
      </c>
      <c r="C317" s="329">
        <v>1</v>
      </c>
      <c r="D317" s="384">
        <v>0</v>
      </c>
      <c r="E317" s="316">
        <f>C317*D317</f>
        <v>0</v>
      </c>
    </row>
    <row r="318" spans="1:5">
      <c r="A318" s="361"/>
      <c r="B318" s="339" t="s">
        <v>553</v>
      </c>
      <c r="C318" s="345"/>
      <c r="D318" s="398"/>
      <c r="E318" s="370"/>
    </row>
    <row r="319" spans="1:5" ht="30">
      <c r="A319" s="371"/>
      <c r="B319" s="240" t="s">
        <v>554</v>
      </c>
      <c r="C319" s="329"/>
      <c r="D319" s="399"/>
      <c r="E319" s="372"/>
    </row>
    <row r="320" spans="1:5" ht="45">
      <c r="A320" s="371"/>
      <c r="B320" s="240" t="s">
        <v>555</v>
      </c>
      <c r="C320" s="329"/>
      <c r="D320" s="399"/>
      <c r="E320" s="372"/>
    </row>
    <row r="321" spans="1:5">
      <c r="A321" s="371"/>
      <c r="B321" s="285" t="s">
        <v>551</v>
      </c>
      <c r="C321" s="329"/>
      <c r="D321" s="399"/>
      <c r="E321" s="372"/>
    </row>
    <row r="322" spans="1:5">
      <c r="A322" s="371"/>
      <c r="B322" s="240" t="s">
        <v>556</v>
      </c>
      <c r="C322" s="329"/>
      <c r="D322" s="399"/>
      <c r="E322" s="372"/>
    </row>
    <row r="323" spans="1:5">
      <c r="A323" s="358"/>
      <c r="B323" s="240" t="s">
        <v>217</v>
      </c>
      <c r="C323" s="329">
        <v>1</v>
      </c>
      <c r="D323" s="384">
        <v>0</v>
      </c>
      <c r="E323" s="316">
        <f>C323*D323</f>
        <v>0</v>
      </c>
    </row>
    <row r="324" spans="1:5">
      <c r="A324" s="361"/>
      <c r="B324" s="339" t="s">
        <v>557</v>
      </c>
      <c r="C324" s="345"/>
      <c r="D324" s="398"/>
      <c r="E324" s="370"/>
    </row>
    <row r="325" spans="1:5">
      <c r="A325" s="371"/>
      <c r="B325" s="240" t="s">
        <v>558</v>
      </c>
      <c r="C325" s="329"/>
      <c r="D325" s="399"/>
      <c r="E325" s="372"/>
    </row>
    <row r="326" spans="1:5">
      <c r="A326" s="371"/>
      <c r="B326" s="240" t="s">
        <v>559</v>
      </c>
      <c r="C326" s="329"/>
      <c r="D326" s="399"/>
      <c r="E326" s="372"/>
    </row>
    <row r="327" spans="1:5">
      <c r="A327" s="371"/>
      <c r="B327" s="240" t="s">
        <v>560</v>
      </c>
      <c r="C327" s="329"/>
      <c r="D327" s="399"/>
      <c r="E327" s="372"/>
    </row>
    <row r="328" spans="1:5">
      <c r="A328" s="371"/>
      <c r="B328" s="240" t="s">
        <v>561</v>
      </c>
      <c r="C328" s="329"/>
      <c r="D328" s="399"/>
      <c r="E328" s="372"/>
    </row>
    <row r="329" spans="1:5">
      <c r="A329" s="371"/>
      <c r="B329" s="240" t="s">
        <v>562</v>
      </c>
      <c r="C329" s="329"/>
      <c r="D329" s="399"/>
      <c r="E329" s="372"/>
    </row>
    <row r="330" spans="1:5">
      <c r="A330" s="371"/>
      <c r="B330" s="240" t="s">
        <v>563</v>
      </c>
      <c r="C330" s="329"/>
      <c r="D330" s="399"/>
      <c r="E330" s="372"/>
    </row>
    <row r="331" spans="1:5">
      <c r="A331" s="358"/>
      <c r="B331" s="240" t="s">
        <v>217</v>
      </c>
      <c r="C331" s="329">
        <v>1</v>
      </c>
      <c r="D331" s="384">
        <v>0</v>
      </c>
      <c r="E331" s="316">
        <f>C331*D331</f>
        <v>0</v>
      </c>
    </row>
    <row r="332" spans="1:5">
      <c r="A332" s="373"/>
      <c r="B332" s="339" t="s">
        <v>564</v>
      </c>
      <c r="C332" s="345"/>
      <c r="D332" s="398"/>
      <c r="E332" s="370"/>
    </row>
    <row r="333" spans="1:5" ht="60">
      <c r="A333" s="371"/>
      <c r="B333" s="240" t="s">
        <v>565</v>
      </c>
      <c r="C333" s="329"/>
      <c r="D333" s="399"/>
      <c r="E333" s="372"/>
    </row>
    <row r="334" spans="1:5">
      <c r="A334" s="371"/>
      <c r="B334" s="240" t="s">
        <v>217</v>
      </c>
      <c r="C334" s="374">
        <v>4</v>
      </c>
      <c r="D334" s="384">
        <v>0</v>
      </c>
      <c r="E334" s="316">
        <f>C334*D334</f>
        <v>0</v>
      </c>
    </row>
    <row r="335" spans="1:5">
      <c r="A335" s="361"/>
      <c r="B335" s="339" t="s">
        <v>566</v>
      </c>
      <c r="C335" s="345"/>
      <c r="D335" s="398"/>
      <c r="E335" s="370"/>
    </row>
    <row r="336" spans="1:5" ht="45">
      <c r="A336" s="371"/>
      <c r="B336" s="240" t="s">
        <v>567</v>
      </c>
      <c r="C336" s="329"/>
      <c r="D336" s="399"/>
      <c r="E336" s="372"/>
    </row>
    <row r="337" spans="1:5" ht="105">
      <c r="A337" s="371"/>
      <c r="B337" s="240" t="s">
        <v>568</v>
      </c>
      <c r="C337" s="329"/>
      <c r="D337" s="399"/>
      <c r="E337" s="372"/>
    </row>
    <row r="338" spans="1:5">
      <c r="A338" s="371"/>
      <c r="B338" s="240" t="s">
        <v>569</v>
      </c>
      <c r="C338" s="329"/>
      <c r="D338" s="399"/>
      <c r="E338" s="372"/>
    </row>
    <row r="339" spans="1:5" ht="30">
      <c r="A339" s="371"/>
      <c r="B339" s="240" t="s">
        <v>570</v>
      </c>
      <c r="C339" s="329"/>
      <c r="D339" s="399"/>
      <c r="E339" s="372"/>
    </row>
    <row r="340" spans="1:5">
      <c r="A340" s="371"/>
      <c r="B340" s="240" t="s">
        <v>571</v>
      </c>
      <c r="C340" s="329"/>
      <c r="D340" s="399"/>
      <c r="E340" s="372"/>
    </row>
    <row r="341" spans="1:5">
      <c r="A341" s="371"/>
      <c r="B341" s="240" t="s">
        <v>572</v>
      </c>
      <c r="C341" s="329"/>
      <c r="D341" s="399"/>
      <c r="E341" s="372"/>
    </row>
    <row r="342" spans="1:5" ht="17.45" customHeight="1">
      <c r="A342" s="371"/>
      <c r="B342" s="240" t="s">
        <v>573</v>
      </c>
      <c r="C342" s="329"/>
      <c r="D342" s="399"/>
      <c r="E342" s="372"/>
    </row>
    <row r="343" spans="1:5">
      <c r="A343" s="358"/>
      <c r="B343" s="240" t="s">
        <v>217</v>
      </c>
      <c r="C343" s="329">
        <v>1</v>
      </c>
      <c r="D343" s="384">
        <v>0</v>
      </c>
      <c r="E343" s="316">
        <f>C343*D343</f>
        <v>0</v>
      </c>
    </row>
    <row r="344" spans="1:5" s="378" customFormat="1" ht="19.899999999999999" customHeight="1">
      <c r="A344" s="375"/>
      <c r="B344" s="295" t="s">
        <v>1133</v>
      </c>
      <c r="C344" s="376"/>
      <c r="D344" s="400"/>
      <c r="E344" s="377">
        <f>SUM(E9:E343)</f>
        <v>0</v>
      </c>
    </row>
  </sheetData>
  <sheetProtection algorithmName="SHA-512" hashValue="JhVPId/oznOAGAT7LEelirCMb5dP6g8BYbGQYtjivmtVuWsbYKfoxisXIoCG22ahObQgVtQrTmnGs14109NitA==" saltValue="SBPVOBH2CxCiSd11PosnkQ==" spinCount="100000" sheet="1" objects="1" scenarios="1"/>
  <pageMargins left="1" right="1" top="1" bottom="1" header="0.25" footer="0.25"/>
  <pageSetup orientation="portrait"/>
  <headerFooter>
    <oddFooter>&amp;C&amp;"Arial Narrow,Regular"&amp;10&amp;K000000&amp;P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97"/>
  <sheetViews>
    <sheetView showGridLines="0" workbookViewId="0">
      <selection activeCell="E9" sqref="E9"/>
    </sheetView>
  </sheetViews>
  <sheetFormatPr defaultColWidth="16.42578125" defaultRowHeight="15"/>
  <cols>
    <col min="1" max="1" width="8.42578125" style="2" customWidth="1"/>
    <col min="2" max="2" width="59.7109375" style="2" customWidth="1"/>
    <col min="3" max="3" width="16.42578125" style="68" customWidth="1"/>
    <col min="4" max="4" width="16.42578125" style="174" customWidth="1"/>
    <col min="5" max="6" width="16.42578125" style="2" customWidth="1"/>
    <col min="7" max="16384" width="16.42578125" style="2"/>
  </cols>
  <sheetData>
    <row r="1" spans="1:5" s="1" customFormat="1" ht="15.75">
      <c r="A1" s="401" t="s">
        <v>574</v>
      </c>
      <c r="B1" s="401"/>
      <c r="C1" s="401"/>
      <c r="D1" s="196"/>
      <c r="E1" s="401"/>
    </row>
    <row r="2" spans="1:5">
      <c r="A2" s="4"/>
      <c r="B2" s="4"/>
      <c r="C2" s="5"/>
      <c r="D2" s="379"/>
      <c r="E2" s="4"/>
    </row>
    <row r="3" spans="1:5">
      <c r="A3" s="166" t="s">
        <v>341</v>
      </c>
      <c r="B3" s="167" t="s">
        <v>10</v>
      </c>
      <c r="C3" s="167" t="s">
        <v>11</v>
      </c>
      <c r="D3" s="402" t="s">
        <v>12</v>
      </c>
      <c r="E3" s="168" t="s">
        <v>1153</v>
      </c>
    </row>
    <row r="4" spans="1:5">
      <c r="A4" s="171" t="s">
        <v>342</v>
      </c>
      <c r="B4" s="169"/>
      <c r="C4" s="169"/>
      <c r="D4" s="403"/>
      <c r="E4" s="170"/>
    </row>
    <row r="5" spans="1:5">
      <c r="A5" s="75" t="s">
        <v>575</v>
      </c>
      <c r="B5" s="76" t="s">
        <v>576</v>
      </c>
      <c r="C5" s="77"/>
      <c r="D5" s="404"/>
      <c r="E5" s="78"/>
    </row>
    <row r="6" spans="1:5" ht="30">
      <c r="A6" s="65"/>
      <c r="B6" s="79" t="s">
        <v>577</v>
      </c>
      <c r="C6" s="80"/>
      <c r="D6" s="389"/>
      <c r="E6" s="81"/>
    </row>
    <row r="7" spans="1:5">
      <c r="A7" s="65"/>
      <c r="B7" s="79" t="s">
        <v>11</v>
      </c>
      <c r="C7" s="63"/>
      <c r="D7" s="390"/>
      <c r="E7" s="64"/>
    </row>
    <row r="8" spans="1:5">
      <c r="A8" s="65"/>
      <c r="B8" s="79" t="s">
        <v>578</v>
      </c>
      <c r="C8" s="63">
        <v>7</v>
      </c>
      <c r="D8" s="182">
        <v>0</v>
      </c>
      <c r="E8" s="22">
        <f>C8*D8</f>
        <v>0</v>
      </c>
    </row>
    <row r="9" spans="1:5">
      <c r="A9" s="65"/>
      <c r="B9" s="79" t="s">
        <v>579</v>
      </c>
      <c r="C9" s="63">
        <v>1</v>
      </c>
      <c r="D9" s="182">
        <v>0</v>
      </c>
      <c r="E9" s="22">
        <f>C9*D9</f>
        <v>0</v>
      </c>
    </row>
    <row r="10" spans="1:5">
      <c r="A10" s="82" t="s">
        <v>580</v>
      </c>
      <c r="B10" s="76" t="s">
        <v>581</v>
      </c>
      <c r="C10" s="77"/>
      <c r="D10" s="404"/>
      <c r="E10" s="78"/>
    </row>
    <row r="11" spans="1:5">
      <c r="A11" s="65"/>
      <c r="B11" s="79" t="s">
        <v>582</v>
      </c>
      <c r="C11" s="63"/>
      <c r="D11" s="390"/>
      <c r="E11" s="64"/>
    </row>
    <row r="12" spans="1:5">
      <c r="A12" s="65"/>
      <c r="B12" s="83"/>
      <c r="C12" s="63"/>
      <c r="D12" s="390"/>
      <c r="E12" s="64"/>
    </row>
    <row r="13" spans="1:5">
      <c r="A13" s="65"/>
      <c r="B13" s="79" t="s">
        <v>583</v>
      </c>
      <c r="C13" s="63"/>
      <c r="D13" s="390"/>
      <c r="E13" s="64"/>
    </row>
    <row r="14" spans="1:5">
      <c r="A14" s="65"/>
      <c r="B14" s="79" t="s">
        <v>584</v>
      </c>
      <c r="C14" s="63"/>
      <c r="D14" s="390"/>
      <c r="E14" s="64"/>
    </row>
    <row r="15" spans="1:5">
      <c r="A15" s="65"/>
      <c r="B15" s="79" t="s">
        <v>585</v>
      </c>
      <c r="C15" s="63"/>
      <c r="D15" s="390"/>
      <c r="E15" s="64"/>
    </row>
    <row r="16" spans="1:5">
      <c r="A16" s="65"/>
      <c r="B16" s="79" t="s">
        <v>586</v>
      </c>
      <c r="C16" s="63"/>
      <c r="D16" s="390"/>
      <c r="E16" s="64"/>
    </row>
    <row r="17" spans="1:5">
      <c r="A17" s="65"/>
      <c r="B17" s="79" t="s">
        <v>587</v>
      </c>
      <c r="C17" s="63"/>
      <c r="D17" s="390"/>
      <c r="E17" s="64"/>
    </row>
    <row r="18" spans="1:5">
      <c r="A18" s="65"/>
      <c r="B18" s="79" t="s">
        <v>217</v>
      </c>
      <c r="C18" s="63">
        <v>2</v>
      </c>
      <c r="D18" s="182">
        <v>0</v>
      </c>
      <c r="E18" s="22">
        <f>C18*D18</f>
        <v>0</v>
      </c>
    </row>
    <row r="19" spans="1:5">
      <c r="A19" s="84"/>
      <c r="B19" s="76" t="s">
        <v>588</v>
      </c>
      <c r="C19" s="85"/>
      <c r="D19" s="405"/>
      <c r="E19" s="86"/>
    </row>
    <row r="20" spans="1:5">
      <c r="A20" s="65"/>
      <c r="B20" s="79" t="s">
        <v>589</v>
      </c>
      <c r="C20" s="87"/>
      <c r="D20" s="194"/>
      <c r="E20" s="88"/>
    </row>
    <row r="21" spans="1:5">
      <c r="A21" s="65"/>
      <c r="B21" s="79" t="s">
        <v>590</v>
      </c>
      <c r="C21" s="87"/>
      <c r="D21" s="194"/>
      <c r="E21" s="88"/>
    </row>
    <row r="22" spans="1:5">
      <c r="A22" s="65"/>
      <c r="B22" s="79" t="s">
        <v>591</v>
      </c>
      <c r="C22" s="87"/>
      <c r="D22" s="194"/>
      <c r="E22" s="88"/>
    </row>
    <row r="23" spans="1:5">
      <c r="A23" s="65"/>
      <c r="B23" s="79" t="s">
        <v>592</v>
      </c>
      <c r="C23" s="63"/>
      <c r="D23" s="194"/>
      <c r="E23" s="64"/>
    </row>
    <row r="24" spans="1:5">
      <c r="A24" s="65"/>
      <c r="B24" s="79" t="s">
        <v>217</v>
      </c>
      <c r="C24" s="63">
        <v>2</v>
      </c>
      <c r="D24" s="182">
        <v>0</v>
      </c>
      <c r="E24" s="22">
        <f>C24*D24</f>
        <v>0</v>
      </c>
    </row>
    <row r="25" spans="1:5">
      <c r="A25" s="84"/>
      <c r="B25" s="89" t="s">
        <v>593</v>
      </c>
      <c r="C25" s="85"/>
      <c r="D25" s="405"/>
      <c r="E25" s="86"/>
    </row>
    <row r="26" spans="1:5" ht="30">
      <c r="A26" s="65"/>
      <c r="B26" s="79" t="s">
        <v>594</v>
      </c>
      <c r="C26" s="87"/>
      <c r="D26" s="194"/>
      <c r="E26" s="88"/>
    </row>
    <row r="27" spans="1:5">
      <c r="A27" s="65"/>
      <c r="B27" s="79" t="s">
        <v>595</v>
      </c>
      <c r="C27" s="87"/>
      <c r="D27" s="194"/>
      <c r="E27" s="88"/>
    </row>
    <row r="28" spans="1:5">
      <c r="A28" s="65"/>
      <c r="B28" s="79" t="s">
        <v>596</v>
      </c>
      <c r="C28" s="87"/>
      <c r="D28" s="194"/>
      <c r="E28" s="88"/>
    </row>
    <row r="29" spans="1:5" ht="30">
      <c r="A29" s="65"/>
      <c r="B29" s="79" t="s">
        <v>597</v>
      </c>
      <c r="C29" s="87"/>
      <c r="D29" s="194"/>
      <c r="E29" s="88"/>
    </row>
    <row r="30" spans="1:5" ht="30">
      <c r="A30" s="65"/>
      <c r="B30" s="79" t="s">
        <v>598</v>
      </c>
      <c r="C30" s="87"/>
      <c r="D30" s="194"/>
      <c r="E30" s="88"/>
    </row>
    <row r="31" spans="1:5" ht="30">
      <c r="A31" s="65"/>
      <c r="B31" s="79" t="s">
        <v>599</v>
      </c>
      <c r="C31" s="87"/>
      <c r="D31" s="194"/>
      <c r="E31" s="88"/>
    </row>
    <row r="32" spans="1:5">
      <c r="A32" s="65"/>
      <c r="B32" s="79" t="s">
        <v>600</v>
      </c>
      <c r="C32" s="87"/>
      <c r="D32" s="194"/>
      <c r="E32" s="88"/>
    </row>
    <row r="33" spans="1:5">
      <c r="A33" s="65"/>
      <c r="B33" s="79" t="s">
        <v>601</v>
      </c>
      <c r="C33" s="87"/>
      <c r="D33" s="194"/>
      <c r="E33" s="88"/>
    </row>
    <row r="34" spans="1:5">
      <c r="A34" s="65"/>
      <c r="B34" s="79" t="s">
        <v>217</v>
      </c>
      <c r="C34" s="63">
        <v>1</v>
      </c>
      <c r="D34" s="182">
        <v>0</v>
      </c>
      <c r="E34" s="22">
        <f>C34*D34</f>
        <v>0</v>
      </c>
    </row>
    <row r="35" spans="1:5">
      <c r="A35" s="90"/>
      <c r="B35" s="89" t="s">
        <v>602</v>
      </c>
      <c r="C35" s="91"/>
      <c r="D35" s="405"/>
      <c r="E35" s="86"/>
    </row>
    <row r="36" spans="1:5">
      <c r="A36" s="65"/>
      <c r="B36" s="79" t="s">
        <v>603</v>
      </c>
      <c r="C36" s="63"/>
      <c r="D36" s="194"/>
      <c r="E36" s="88"/>
    </row>
    <row r="37" spans="1:5" ht="30">
      <c r="A37" s="65"/>
      <c r="B37" s="79" t="s">
        <v>604</v>
      </c>
      <c r="C37" s="63"/>
      <c r="D37" s="194"/>
      <c r="E37" s="88"/>
    </row>
    <row r="38" spans="1:5">
      <c r="A38" s="65"/>
      <c r="B38" s="79" t="s">
        <v>605</v>
      </c>
      <c r="C38" s="63"/>
      <c r="D38" s="194"/>
      <c r="E38" s="88"/>
    </row>
    <row r="39" spans="1:5">
      <c r="A39" s="65"/>
      <c r="B39" s="79" t="s">
        <v>606</v>
      </c>
      <c r="C39" s="63"/>
      <c r="D39" s="194"/>
      <c r="E39" s="88"/>
    </row>
    <row r="40" spans="1:5">
      <c r="A40" s="65"/>
      <c r="B40" s="79" t="s">
        <v>607</v>
      </c>
      <c r="C40" s="63"/>
      <c r="D40" s="194"/>
      <c r="E40" s="88"/>
    </row>
    <row r="41" spans="1:5">
      <c r="A41" s="65"/>
      <c r="B41" s="79" t="s">
        <v>608</v>
      </c>
      <c r="C41" s="63"/>
      <c r="D41" s="390"/>
      <c r="E41" s="92"/>
    </row>
    <row r="42" spans="1:5">
      <c r="A42" s="65"/>
      <c r="B42" s="79" t="s">
        <v>217</v>
      </c>
      <c r="C42" s="63">
        <v>1</v>
      </c>
      <c r="D42" s="182">
        <v>0</v>
      </c>
      <c r="E42" s="22">
        <f>C42*D42</f>
        <v>0</v>
      </c>
    </row>
    <row r="43" spans="1:5">
      <c r="A43" s="84"/>
      <c r="B43" s="89" t="s">
        <v>609</v>
      </c>
      <c r="C43" s="85"/>
      <c r="D43" s="405"/>
      <c r="E43" s="86"/>
    </row>
    <row r="44" spans="1:5">
      <c r="A44" s="65"/>
      <c r="B44" s="79" t="s">
        <v>610</v>
      </c>
      <c r="C44" s="87"/>
      <c r="D44" s="194"/>
      <c r="E44" s="88"/>
    </row>
    <row r="45" spans="1:5">
      <c r="A45" s="65"/>
      <c r="B45" s="79" t="s">
        <v>611</v>
      </c>
      <c r="C45" s="87"/>
      <c r="D45" s="194"/>
      <c r="E45" s="88"/>
    </row>
    <row r="46" spans="1:5">
      <c r="A46" s="65"/>
      <c r="B46" s="79" t="s">
        <v>612</v>
      </c>
      <c r="C46" s="87"/>
      <c r="D46" s="194"/>
      <c r="E46" s="88"/>
    </row>
    <row r="47" spans="1:5">
      <c r="A47" s="65"/>
      <c r="B47" s="79" t="s">
        <v>613</v>
      </c>
      <c r="C47" s="87"/>
      <c r="D47" s="194"/>
      <c r="E47" s="88"/>
    </row>
    <row r="48" spans="1:5">
      <c r="A48" s="65"/>
      <c r="B48" s="79" t="s">
        <v>614</v>
      </c>
      <c r="C48" s="87"/>
      <c r="D48" s="194"/>
      <c r="E48" s="88"/>
    </row>
    <row r="49" spans="1:5">
      <c r="A49" s="65"/>
      <c r="B49" s="66" t="s">
        <v>615</v>
      </c>
      <c r="C49" s="87"/>
      <c r="D49" s="194"/>
      <c r="E49" s="88"/>
    </row>
    <row r="50" spans="1:5">
      <c r="A50" s="65"/>
      <c r="B50" s="79" t="s">
        <v>217</v>
      </c>
      <c r="C50" s="63">
        <v>20</v>
      </c>
      <c r="D50" s="182">
        <v>0</v>
      </c>
      <c r="E50" s="22">
        <f>C50*D50</f>
        <v>0</v>
      </c>
    </row>
    <row r="51" spans="1:5">
      <c r="A51" s="93"/>
      <c r="B51" s="94"/>
      <c r="C51" s="95"/>
      <c r="D51" s="406"/>
      <c r="E51" s="96"/>
    </row>
    <row r="52" spans="1:5">
      <c r="A52" s="84"/>
      <c r="B52" s="89" t="s">
        <v>616</v>
      </c>
      <c r="C52" s="91"/>
      <c r="D52" s="405"/>
      <c r="E52" s="86"/>
    </row>
    <row r="53" spans="1:5">
      <c r="A53" s="65"/>
      <c r="B53" s="79" t="s">
        <v>617</v>
      </c>
      <c r="C53" s="63"/>
      <c r="D53" s="194"/>
      <c r="E53" s="88"/>
    </row>
    <row r="54" spans="1:5">
      <c r="A54" s="65"/>
      <c r="B54" s="79" t="s">
        <v>618</v>
      </c>
      <c r="C54" s="63"/>
      <c r="D54" s="194"/>
      <c r="E54" s="88"/>
    </row>
    <row r="55" spans="1:5">
      <c r="A55" s="65"/>
      <c r="B55" s="79" t="s">
        <v>619</v>
      </c>
      <c r="C55" s="63"/>
      <c r="D55" s="194"/>
      <c r="E55" s="88"/>
    </row>
    <row r="56" spans="1:5">
      <c r="A56" s="65"/>
      <c r="B56" s="79" t="s">
        <v>620</v>
      </c>
      <c r="C56" s="63"/>
      <c r="D56" s="194"/>
      <c r="E56" s="88"/>
    </row>
    <row r="57" spans="1:5">
      <c r="A57" s="65"/>
      <c r="B57" s="79" t="s">
        <v>621</v>
      </c>
      <c r="C57" s="87"/>
      <c r="D57" s="407"/>
      <c r="E57" s="92"/>
    </row>
    <row r="58" spans="1:5">
      <c r="A58" s="65"/>
      <c r="B58" s="79" t="s">
        <v>217</v>
      </c>
      <c r="C58" s="63">
        <v>1</v>
      </c>
      <c r="D58" s="182">
        <v>0</v>
      </c>
      <c r="E58" s="22">
        <f>C58*D58</f>
        <v>0</v>
      </c>
    </row>
    <row r="59" spans="1:5">
      <c r="A59" s="84"/>
      <c r="B59" s="76" t="s">
        <v>622</v>
      </c>
      <c r="C59" s="85"/>
      <c r="D59" s="405"/>
      <c r="E59" s="86"/>
    </row>
    <row r="60" spans="1:5" ht="30">
      <c r="A60" s="65"/>
      <c r="B60" s="79" t="s">
        <v>623</v>
      </c>
      <c r="C60" s="87"/>
      <c r="D60" s="194"/>
      <c r="E60" s="88"/>
    </row>
    <row r="61" spans="1:5">
      <c r="A61" s="65"/>
      <c r="B61" s="79" t="s">
        <v>590</v>
      </c>
      <c r="C61" s="87"/>
      <c r="D61" s="194"/>
      <c r="E61" s="88"/>
    </row>
    <row r="62" spans="1:5">
      <c r="A62" s="65"/>
      <c r="B62" s="79" t="s">
        <v>624</v>
      </c>
      <c r="C62" s="87"/>
      <c r="D62" s="194"/>
      <c r="E62" s="88"/>
    </row>
    <row r="63" spans="1:5" ht="30">
      <c r="A63" s="65"/>
      <c r="B63" s="79" t="s">
        <v>625</v>
      </c>
      <c r="C63" s="97"/>
      <c r="D63" s="387"/>
      <c r="E63" s="98"/>
    </row>
    <row r="64" spans="1:5">
      <c r="A64" s="65"/>
      <c r="B64" s="79" t="s">
        <v>458</v>
      </c>
      <c r="C64" s="63">
        <v>2</v>
      </c>
      <c r="D64" s="182">
        <v>0</v>
      </c>
      <c r="E64" s="22">
        <f>C64*D64</f>
        <v>0</v>
      </c>
    </row>
    <row r="65" spans="1:5">
      <c r="A65" s="84"/>
      <c r="B65" s="76" t="s">
        <v>626</v>
      </c>
      <c r="C65" s="85"/>
      <c r="D65" s="405"/>
      <c r="E65" s="86"/>
    </row>
    <row r="66" spans="1:5">
      <c r="A66" s="65"/>
      <c r="B66" s="66" t="s">
        <v>627</v>
      </c>
      <c r="C66" s="87"/>
      <c r="D66" s="194"/>
      <c r="E66" s="88"/>
    </row>
    <row r="67" spans="1:5">
      <c r="A67" s="65"/>
      <c r="B67" s="79" t="s">
        <v>628</v>
      </c>
      <c r="C67" s="63"/>
      <c r="D67" s="194"/>
      <c r="E67" s="64"/>
    </row>
    <row r="68" spans="1:5">
      <c r="A68" s="65"/>
      <c r="B68" s="79" t="s">
        <v>629</v>
      </c>
      <c r="C68" s="63"/>
      <c r="D68" s="194"/>
      <c r="E68" s="64"/>
    </row>
    <row r="69" spans="1:5">
      <c r="A69" s="65"/>
      <c r="B69" s="79" t="s">
        <v>630</v>
      </c>
      <c r="C69" s="63"/>
      <c r="D69" s="194"/>
      <c r="E69" s="64"/>
    </row>
    <row r="70" spans="1:5">
      <c r="A70" s="65"/>
      <c r="B70" s="79" t="s">
        <v>11</v>
      </c>
      <c r="C70" s="63">
        <v>1</v>
      </c>
      <c r="D70" s="182">
        <v>0</v>
      </c>
      <c r="E70" s="22">
        <f>C70*D70</f>
        <v>0</v>
      </c>
    </row>
    <row r="71" spans="1:5">
      <c r="A71" s="84"/>
      <c r="B71" s="76" t="s">
        <v>631</v>
      </c>
      <c r="C71" s="99"/>
      <c r="D71" s="408"/>
      <c r="E71" s="100"/>
    </row>
    <row r="72" spans="1:5">
      <c r="A72" s="65"/>
      <c r="B72" s="79" t="s">
        <v>632</v>
      </c>
      <c r="C72" s="101"/>
      <c r="D72" s="383"/>
      <c r="E72" s="102"/>
    </row>
    <row r="73" spans="1:5">
      <c r="A73" s="65"/>
      <c r="B73" s="79" t="s">
        <v>632</v>
      </c>
      <c r="C73" s="63"/>
      <c r="D73" s="194"/>
      <c r="E73" s="64"/>
    </row>
    <row r="74" spans="1:5">
      <c r="A74" s="65"/>
      <c r="B74" s="79" t="s">
        <v>633</v>
      </c>
      <c r="C74" s="63"/>
      <c r="D74" s="194"/>
      <c r="E74" s="64"/>
    </row>
    <row r="75" spans="1:5">
      <c r="A75" s="65"/>
      <c r="B75" s="79" t="s">
        <v>634</v>
      </c>
      <c r="C75" s="63"/>
      <c r="D75" s="194"/>
      <c r="E75" s="64"/>
    </row>
    <row r="76" spans="1:5">
      <c r="A76" s="65"/>
      <c r="B76" s="79" t="s">
        <v>635</v>
      </c>
      <c r="C76" s="63"/>
      <c r="D76" s="194"/>
      <c r="E76" s="64"/>
    </row>
    <row r="77" spans="1:5">
      <c r="A77" s="65"/>
      <c r="B77" s="79" t="s">
        <v>636</v>
      </c>
      <c r="C77" s="63"/>
      <c r="D77" s="194"/>
      <c r="E77" s="64"/>
    </row>
    <row r="78" spans="1:5">
      <c r="A78" s="65"/>
      <c r="B78" s="79" t="s">
        <v>217</v>
      </c>
      <c r="C78" s="63">
        <v>1</v>
      </c>
      <c r="D78" s="182">
        <v>0</v>
      </c>
      <c r="E78" s="22">
        <f>C78*D78</f>
        <v>0</v>
      </c>
    </row>
    <row r="79" spans="1:5">
      <c r="A79" s="103"/>
      <c r="B79" s="89" t="s">
        <v>637</v>
      </c>
      <c r="C79" s="99"/>
      <c r="D79" s="409"/>
      <c r="E79" s="104"/>
    </row>
    <row r="80" spans="1:5">
      <c r="A80" s="105"/>
      <c r="B80" s="66" t="s">
        <v>638</v>
      </c>
      <c r="C80" s="101"/>
      <c r="D80" s="387"/>
      <c r="E80" s="98"/>
    </row>
    <row r="81" spans="1:5">
      <c r="A81" s="105"/>
      <c r="B81" s="66" t="s">
        <v>639</v>
      </c>
      <c r="C81" s="97"/>
      <c r="D81" s="387"/>
      <c r="E81" s="98"/>
    </row>
    <row r="82" spans="1:5">
      <c r="A82" s="65"/>
      <c r="B82" s="66" t="s">
        <v>217</v>
      </c>
      <c r="C82" s="101">
        <v>10</v>
      </c>
      <c r="D82" s="383">
        <v>0</v>
      </c>
      <c r="E82" s="102" cm="1">
        <f t="array" ref="E82">C82*D82</f>
        <v>0</v>
      </c>
    </row>
    <row r="83" spans="1:5">
      <c r="A83" s="84"/>
      <c r="B83" s="89" t="s">
        <v>640</v>
      </c>
      <c r="C83" s="85"/>
      <c r="D83" s="405"/>
      <c r="E83" s="86"/>
    </row>
    <row r="84" spans="1:5" ht="18.600000000000001" customHeight="1">
      <c r="A84" s="65"/>
      <c r="B84" s="79" t="s">
        <v>641</v>
      </c>
      <c r="C84" s="63"/>
      <c r="D84" s="390"/>
      <c r="E84" s="64"/>
    </row>
    <row r="85" spans="1:5">
      <c r="A85" s="65"/>
      <c r="B85" s="79" t="s">
        <v>642</v>
      </c>
      <c r="C85" s="63"/>
      <c r="D85" s="390"/>
      <c r="E85" s="64"/>
    </row>
    <row r="86" spans="1:5">
      <c r="A86" s="65"/>
      <c r="B86" s="79" t="s">
        <v>643</v>
      </c>
      <c r="C86" s="63"/>
      <c r="D86" s="390"/>
      <c r="E86" s="64"/>
    </row>
    <row r="87" spans="1:5">
      <c r="A87" s="65"/>
      <c r="B87" s="79" t="s">
        <v>644</v>
      </c>
      <c r="C87" s="63"/>
      <c r="D87" s="390"/>
      <c r="E87" s="64"/>
    </row>
    <row r="88" spans="1:5">
      <c r="A88" s="65"/>
      <c r="B88" s="66" t="s">
        <v>217</v>
      </c>
      <c r="C88" s="63">
        <v>1</v>
      </c>
      <c r="D88" s="182">
        <v>0</v>
      </c>
      <c r="E88" s="22">
        <f>C88*D88</f>
        <v>0</v>
      </c>
    </row>
    <row r="89" spans="1:5">
      <c r="A89" s="84"/>
      <c r="B89" s="89" t="s">
        <v>645</v>
      </c>
      <c r="C89" s="91"/>
      <c r="D89" s="405"/>
      <c r="E89" s="86"/>
    </row>
    <row r="90" spans="1:5" ht="45">
      <c r="A90" s="65"/>
      <c r="B90" s="79" t="s">
        <v>646</v>
      </c>
      <c r="C90" s="63"/>
      <c r="D90" s="390"/>
      <c r="E90" s="64"/>
    </row>
    <row r="91" spans="1:5">
      <c r="A91" s="65"/>
      <c r="B91" s="79" t="s">
        <v>647</v>
      </c>
      <c r="C91" s="63"/>
      <c r="D91" s="390"/>
      <c r="E91" s="64"/>
    </row>
    <row r="92" spans="1:5" ht="45">
      <c r="A92" s="65"/>
      <c r="B92" s="79" t="s">
        <v>1148</v>
      </c>
      <c r="C92" s="63"/>
      <c r="D92" s="390"/>
      <c r="E92" s="64"/>
    </row>
    <row r="93" spans="1:5">
      <c r="A93" s="65"/>
      <c r="B93" s="79" t="s">
        <v>217</v>
      </c>
      <c r="C93" s="63">
        <v>10</v>
      </c>
      <c r="D93" s="182">
        <v>0</v>
      </c>
      <c r="E93" s="22">
        <f>C93*D93</f>
        <v>0</v>
      </c>
    </row>
    <row r="94" spans="1:5">
      <c r="A94" s="84"/>
      <c r="B94" s="89" t="s">
        <v>648</v>
      </c>
      <c r="C94" s="91"/>
      <c r="D94" s="410"/>
      <c r="E94" s="106"/>
    </row>
    <row r="95" spans="1:5">
      <c r="A95" s="65"/>
      <c r="B95" s="66" t="s">
        <v>649</v>
      </c>
      <c r="C95" s="63"/>
      <c r="D95" s="390"/>
      <c r="E95" s="64"/>
    </row>
    <row r="96" spans="1:5" ht="30">
      <c r="A96" s="65"/>
      <c r="B96" s="66" t="s">
        <v>650</v>
      </c>
      <c r="C96" s="63"/>
      <c r="D96" s="390"/>
      <c r="E96" s="64"/>
    </row>
    <row r="97" spans="1:5">
      <c r="A97" s="65"/>
      <c r="B97" s="66" t="s">
        <v>651</v>
      </c>
      <c r="C97" s="63"/>
      <c r="D97" s="390"/>
      <c r="E97" s="64"/>
    </row>
    <row r="98" spans="1:5">
      <c r="A98" s="65"/>
      <c r="B98" s="66" t="s">
        <v>652</v>
      </c>
      <c r="C98" s="63"/>
      <c r="D98" s="390"/>
      <c r="E98" s="64"/>
    </row>
    <row r="99" spans="1:5">
      <c r="A99" s="65"/>
      <c r="B99" s="66" t="s">
        <v>653</v>
      </c>
      <c r="C99" s="63"/>
      <c r="D99" s="390"/>
      <c r="E99" s="64"/>
    </row>
    <row r="100" spans="1:5">
      <c r="A100" s="65"/>
      <c r="B100" s="66" t="s">
        <v>217</v>
      </c>
      <c r="C100" s="63">
        <v>15</v>
      </c>
      <c r="D100" s="182">
        <v>0</v>
      </c>
      <c r="E100" s="22">
        <f>C100*D100</f>
        <v>0</v>
      </c>
    </row>
    <row r="101" spans="1:5">
      <c r="A101" s="84"/>
      <c r="B101" s="76" t="s">
        <v>654</v>
      </c>
      <c r="C101" s="99"/>
      <c r="D101" s="408"/>
      <c r="E101" s="100"/>
    </row>
    <row r="102" spans="1:5" ht="30">
      <c r="A102" s="105"/>
      <c r="B102" s="79" t="s">
        <v>655</v>
      </c>
      <c r="C102" s="63">
        <v>6</v>
      </c>
      <c r="D102" s="182">
        <v>0</v>
      </c>
      <c r="E102" s="22">
        <f>C102*D102</f>
        <v>0</v>
      </c>
    </row>
    <row r="103" spans="1:5">
      <c r="A103" s="107"/>
      <c r="B103" s="66" t="s">
        <v>656</v>
      </c>
      <c r="C103" s="108"/>
      <c r="D103" s="395"/>
      <c r="E103" s="109"/>
    </row>
    <row r="104" spans="1:5" ht="30">
      <c r="A104" s="107"/>
      <c r="B104" s="66" t="s">
        <v>657</v>
      </c>
      <c r="C104" s="108"/>
      <c r="D104" s="395"/>
      <c r="E104" s="109"/>
    </row>
    <row r="105" spans="1:5">
      <c r="A105" s="107"/>
      <c r="B105" s="66" t="s">
        <v>658</v>
      </c>
      <c r="C105" s="108"/>
      <c r="D105" s="395"/>
      <c r="E105" s="109"/>
    </row>
    <row r="106" spans="1:5">
      <c r="A106" s="107"/>
      <c r="B106" s="66" t="s">
        <v>217</v>
      </c>
      <c r="C106" s="63">
        <v>6</v>
      </c>
      <c r="D106" s="182">
        <v>0</v>
      </c>
      <c r="E106" s="22">
        <f>C106*D106</f>
        <v>0</v>
      </c>
    </row>
    <row r="107" spans="1:5">
      <c r="A107" s="84"/>
      <c r="B107" s="89" t="s">
        <v>659</v>
      </c>
      <c r="C107" s="85"/>
      <c r="D107" s="410"/>
      <c r="E107" s="106"/>
    </row>
    <row r="108" spans="1:5">
      <c r="A108" s="110"/>
      <c r="B108" s="66" t="s">
        <v>660</v>
      </c>
      <c r="C108" s="111"/>
      <c r="D108" s="395"/>
      <c r="E108" s="109"/>
    </row>
    <row r="109" spans="1:5">
      <c r="A109" s="110"/>
      <c r="B109" s="66" t="s">
        <v>661</v>
      </c>
      <c r="C109" s="111"/>
      <c r="D109" s="395"/>
      <c r="E109" s="109"/>
    </row>
    <row r="110" spans="1:5">
      <c r="A110" s="110"/>
      <c r="B110" s="66" t="s">
        <v>217</v>
      </c>
      <c r="C110" s="63">
        <v>6</v>
      </c>
      <c r="D110" s="182">
        <v>0</v>
      </c>
      <c r="E110" s="22">
        <f>C110*D110</f>
        <v>0</v>
      </c>
    </row>
    <row r="111" spans="1:5">
      <c r="A111" s="112"/>
      <c r="B111" s="113" t="s">
        <v>662</v>
      </c>
      <c r="C111" s="85"/>
      <c r="D111" s="411"/>
      <c r="E111" s="114"/>
    </row>
    <row r="112" spans="1:5">
      <c r="A112" s="65"/>
      <c r="B112" s="79" t="s">
        <v>663</v>
      </c>
      <c r="C112" s="63"/>
      <c r="D112" s="395"/>
      <c r="E112" s="109"/>
    </row>
    <row r="113" spans="1:5">
      <c r="A113" s="65"/>
      <c r="B113" s="79" t="s">
        <v>664</v>
      </c>
      <c r="C113" s="63"/>
      <c r="D113" s="395"/>
      <c r="E113" s="109"/>
    </row>
    <row r="114" spans="1:5">
      <c r="A114" s="115"/>
      <c r="B114" s="116" t="s">
        <v>665</v>
      </c>
      <c r="C114" s="63"/>
      <c r="D114" s="397"/>
      <c r="E114" s="117"/>
    </row>
    <row r="115" spans="1:5">
      <c r="A115" s="115"/>
      <c r="B115" s="116" t="s">
        <v>217</v>
      </c>
      <c r="C115" s="63">
        <v>4</v>
      </c>
      <c r="D115" s="182">
        <v>0</v>
      </c>
      <c r="E115" s="22">
        <f>C115*D115</f>
        <v>0</v>
      </c>
    </row>
    <row r="116" spans="1:5">
      <c r="A116" s="84"/>
      <c r="B116" s="76" t="s">
        <v>666</v>
      </c>
      <c r="C116" s="91"/>
      <c r="D116" s="410"/>
      <c r="E116" s="106"/>
    </row>
    <row r="117" spans="1:5">
      <c r="A117" s="65"/>
      <c r="B117" s="79" t="s">
        <v>667</v>
      </c>
      <c r="C117" s="63"/>
      <c r="D117" s="390"/>
      <c r="E117" s="64"/>
    </row>
    <row r="118" spans="1:5">
      <c r="A118" s="65"/>
      <c r="B118" s="79" t="s">
        <v>458</v>
      </c>
      <c r="C118" s="63">
        <v>4</v>
      </c>
      <c r="D118" s="182">
        <v>0</v>
      </c>
      <c r="E118" s="22">
        <f>C118*D118</f>
        <v>0</v>
      </c>
    </row>
    <row r="119" spans="1:5">
      <c r="A119" s="84"/>
      <c r="B119" s="76" t="s">
        <v>668</v>
      </c>
      <c r="C119" s="118"/>
      <c r="D119" s="410"/>
      <c r="E119" s="106"/>
    </row>
    <row r="120" spans="1:5">
      <c r="A120" s="65"/>
      <c r="B120" s="79" t="s">
        <v>669</v>
      </c>
      <c r="C120" s="87"/>
      <c r="D120" s="390"/>
      <c r="E120" s="64"/>
    </row>
    <row r="121" spans="1:5">
      <c r="A121" s="65"/>
      <c r="B121" s="79" t="s">
        <v>670</v>
      </c>
      <c r="C121" s="87"/>
      <c r="D121" s="390"/>
      <c r="E121" s="64"/>
    </row>
    <row r="122" spans="1:5">
      <c r="A122" s="65"/>
      <c r="B122" s="79" t="s">
        <v>217</v>
      </c>
      <c r="C122" s="63">
        <v>4</v>
      </c>
      <c r="D122" s="182">
        <v>0</v>
      </c>
      <c r="E122" s="22">
        <f>C122*D122</f>
        <v>0</v>
      </c>
    </row>
    <row r="123" spans="1:5">
      <c r="A123" s="84"/>
      <c r="B123" s="89" t="s">
        <v>671</v>
      </c>
      <c r="C123" s="91"/>
      <c r="D123" s="410"/>
      <c r="E123" s="106"/>
    </row>
    <row r="124" spans="1:5">
      <c r="A124" s="65"/>
      <c r="B124" s="66" t="s">
        <v>672</v>
      </c>
      <c r="C124" s="63"/>
      <c r="D124" s="390"/>
      <c r="E124" s="64"/>
    </row>
    <row r="125" spans="1:5">
      <c r="A125" s="65"/>
      <c r="B125" s="66" t="s">
        <v>217</v>
      </c>
      <c r="C125" s="63">
        <v>4</v>
      </c>
      <c r="D125" s="194"/>
      <c r="E125" s="64" cm="1">
        <f t="array" ref="E125">C125*D125</f>
        <v>0</v>
      </c>
    </row>
    <row r="126" spans="1:5">
      <c r="A126" s="84"/>
      <c r="B126" s="89" t="s">
        <v>673</v>
      </c>
      <c r="C126" s="91"/>
      <c r="D126" s="410"/>
      <c r="E126" s="106"/>
    </row>
    <row r="127" spans="1:5">
      <c r="A127" s="65"/>
      <c r="B127" s="66" t="s">
        <v>674</v>
      </c>
      <c r="C127" s="63"/>
      <c r="D127" s="390"/>
      <c r="E127" s="64"/>
    </row>
    <row r="128" spans="1:5">
      <c r="A128" s="65"/>
      <c r="B128" s="66" t="s">
        <v>675</v>
      </c>
      <c r="C128" s="63"/>
      <c r="D128" s="390"/>
      <c r="E128" s="64"/>
    </row>
    <row r="129" spans="1:5">
      <c r="A129" s="65"/>
      <c r="B129" s="66" t="s">
        <v>217</v>
      </c>
      <c r="C129" s="63">
        <v>4</v>
      </c>
      <c r="D129" s="182">
        <v>0</v>
      </c>
      <c r="E129" s="22">
        <f>C129*D129</f>
        <v>0</v>
      </c>
    </row>
    <row r="130" spans="1:5">
      <c r="A130" s="84"/>
      <c r="B130" s="89" t="s">
        <v>676</v>
      </c>
      <c r="C130" s="91"/>
      <c r="D130" s="410"/>
      <c r="E130" s="106"/>
    </row>
    <row r="131" spans="1:5">
      <c r="A131" s="65"/>
      <c r="B131" s="66" t="s">
        <v>677</v>
      </c>
      <c r="C131" s="63"/>
      <c r="D131" s="390"/>
      <c r="E131" s="64"/>
    </row>
    <row r="132" spans="1:5">
      <c r="A132" s="65"/>
      <c r="B132" s="66" t="s">
        <v>678</v>
      </c>
      <c r="C132" s="63"/>
      <c r="D132" s="390"/>
      <c r="E132" s="64"/>
    </row>
    <row r="133" spans="1:5">
      <c r="A133" s="65"/>
      <c r="B133" s="66" t="s">
        <v>679</v>
      </c>
      <c r="C133" s="63"/>
      <c r="D133" s="390"/>
      <c r="E133" s="64"/>
    </row>
    <row r="134" spans="1:5">
      <c r="A134" s="65"/>
      <c r="B134" s="66" t="s">
        <v>680</v>
      </c>
      <c r="C134" s="63"/>
      <c r="D134" s="390"/>
      <c r="E134" s="64"/>
    </row>
    <row r="135" spans="1:5">
      <c r="A135" s="65"/>
      <c r="B135" s="66" t="s">
        <v>217</v>
      </c>
      <c r="C135" s="63">
        <v>15</v>
      </c>
      <c r="D135" s="182">
        <v>0</v>
      </c>
      <c r="E135" s="22">
        <f>C135*D135</f>
        <v>0</v>
      </c>
    </row>
    <row r="136" spans="1:5">
      <c r="A136" s="119"/>
      <c r="B136" s="89" t="s">
        <v>681</v>
      </c>
      <c r="C136" s="91"/>
      <c r="D136" s="410"/>
      <c r="E136" s="106"/>
    </row>
    <row r="137" spans="1:5">
      <c r="A137" s="120"/>
      <c r="B137" s="66" t="s">
        <v>682</v>
      </c>
      <c r="C137" s="63"/>
      <c r="D137" s="390"/>
      <c r="E137" s="64"/>
    </row>
    <row r="138" spans="1:5">
      <c r="A138" s="120"/>
      <c r="B138" s="66" t="s">
        <v>683</v>
      </c>
      <c r="C138" s="63"/>
      <c r="D138" s="390"/>
      <c r="E138" s="64"/>
    </row>
    <row r="139" spans="1:5">
      <c r="A139" s="120"/>
      <c r="B139" s="66" t="s">
        <v>684</v>
      </c>
      <c r="C139" s="63"/>
      <c r="D139" s="390"/>
      <c r="E139" s="64"/>
    </row>
    <row r="140" spans="1:5">
      <c r="A140" s="107"/>
      <c r="B140" s="66" t="s">
        <v>217</v>
      </c>
      <c r="C140" s="63">
        <v>15</v>
      </c>
      <c r="D140" s="182">
        <v>0</v>
      </c>
      <c r="E140" s="22">
        <f>C140*D140</f>
        <v>0</v>
      </c>
    </row>
    <row r="141" spans="1:5">
      <c r="A141" s="121"/>
      <c r="B141" s="89" t="s">
        <v>685</v>
      </c>
      <c r="C141" s="91"/>
      <c r="D141" s="410"/>
      <c r="E141" s="106"/>
    </row>
    <row r="142" spans="1:5">
      <c r="A142" s="107"/>
      <c r="B142" s="66" t="s">
        <v>686</v>
      </c>
      <c r="C142" s="63"/>
      <c r="D142" s="390"/>
      <c r="E142" s="64"/>
    </row>
    <row r="143" spans="1:5">
      <c r="A143" s="107"/>
      <c r="B143" s="66" t="s">
        <v>687</v>
      </c>
      <c r="C143" s="63"/>
      <c r="D143" s="390"/>
      <c r="E143" s="64"/>
    </row>
    <row r="144" spans="1:5">
      <c r="A144" s="107"/>
      <c r="B144" s="66" t="s">
        <v>688</v>
      </c>
      <c r="C144" s="63"/>
      <c r="D144" s="390"/>
      <c r="E144" s="64"/>
    </row>
    <row r="145" spans="1:5">
      <c r="A145" s="107"/>
      <c r="B145" s="66" t="s">
        <v>689</v>
      </c>
      <c r="C145" s="63"/>
      <c r="D145" s="390"/>
      <c r="E145" s="64"/>
    </row>
    <row r="146" spans="1:5">
      <c r="A146" s="107"/>
      <c r="B146" s="66" t="s">
        <v>690</v>
      </c>
      <c r="C146" s="63"/>
      <c r="D146" s="390"/>
      <c r="E146" s="64"/>
    </row>
    <row r="147" spans="1:5">
      <c r="A147" s="107"/>
      <c r="B147" s="66" t="s">
        <v>691</v>
      </c>
      <c r="C147" s="63"/>
      <c r="D147" s="390"/>
      <c r="E147" s="64"/>
    </row>
    <row r="148" spans="1:5">
      <c r="A148" s="107"/>
      <c r="B148" s="66" t="s">
        <v>217</v>
      </c>
      <c r="C148" s="63">
        <v>1</v>
      </c>
      <c r="D148" s="182">
        <v>0</v>
      </c>
      <c r="E148" s="22">
        <f>C148*D148</f>
        <v>0</v>
      </c>
    </row>
    <row r="149" spans="1:5">
      <c r="A149" s="121"/>
      <c r="B149" s="89" t="s">
        <v>692</v>
      </c>
      <c r="C149" s="91"/>
      <c r="D149" s="410"/>
      <c r="E149" s="106"/>
    </row>
    <row r="150" spans="1:5">
      <c r="A150" s="107"/>
      <c r="B150" s="66" t="s">
        <v>693</v>
      </c>
      <c r="C150" s="63"/>
      <c r="D150" s="390"/>
      <c r="E150" s="64"/>
    </row>
    <row r="151" spans="1:5" ht="30">
      <c r="A151" s="107"/>
      <c r="B151" s="66" t="s">
        <v>694</v>
      </c>
      <c r="C151" s="63"/>
      <c r="D151" s="390"/>
      <c r="E151" s="64"/>
    </row>
    <row r="152" spans="1:5">
      <c r="A152" s="107"/>
      <c r="B152" s="66" t="s">
        <v>695</v>
      </c>
      <c r="C152" s="63"/>
      <c r="D152" s="390"/>
      <c r="E152" s="64"/>
    </row>
    <row r="153" spans="1:5">
      <c r="A153" s="107"/>
      <c r="B153" s="66" t="s">
        <v>696</v>
      </c>
      <c r="C153" s="63"/>
      <c r="D153" s="390"/>
      <c r="E153" s="64"/>
    </row>
    <row r="154" spans="1:5">
      <c r="A154" s="107"/>
      <c r="B154" s="66" t="s">
        <v>697</v>
      </c>
      <c r="C154" s="63"/>
      <c r="D154" s="390"/>
      <c r="E154" s="64"/>
    </row>
    <row r="155" spans="1:5">
      <c r="A155" s="107"/>
      <c r="B155" s="66" t="s">
        <v>217</v>
      </c>
      <c r="C155" s="63">
        <v>1</v>
      </c>
      <c r="D155" s="182">
        <v>0</v>
      </c>
      <c r="E155" s="22">
        <f>C155*D155</f>
        <v>0</v>
      </c>
    </row>
    <row r="156" spans="1:5">
      <c r="A156" s="121"/>
      <c r="B156" s="89" t="s">
        <v>698</v>
      </c>
      <c r="C156" s="122"/>
      <c r="D156" s="412"/>
      <c r="E156" s="123"/>
    </row>
    <row r="157" spans="1:5" ht="30">
      <c r="A157" s="107"/>
      <c r="B157" s="66" t="s">
        <v>699</v>
      </c>
      <c r="C157" s="124"/>
      <c r="D157" s="399"/>
      <c r="E157" s="125"/>
    </row>
    <row r="158" spans="1:5">
      <c r="A158" s="107"/>
      <c r="B158" s="66" t="s">
        <v>700</v>
      </c>
      <c r="C158" s="124"/>
      <c r="D158" s="399"/>
      <c r="E158" s="125"/>
    </row>
    <row r="159" spans="1:5">
      <c r="A159" s="107"/>
      <c r="B159" s="66" t="s">
        <v>701</v>
      </c>
      <c r="C159" s="124"/>
      <c r="D159" s="399"/>
      <c r="E159" s="125"/>
    </row>
    <row r="160" spans="1:5">
      <c r="A160" s="107"/>
      <c r="B160" s="66" t="s">
        <v>217</v>
      </c>
      <c r="C160" s="63">
        <v>1</v>
      </c>
      <c r="D160" s="182">
        <v>0</v>
      </c>
      <c r="E160" s="22">
        <f>C160*D160</f>
        <v>0</v>
      </c>
    </row>
    <row r="161" spans="1:5">
      <c r="A161" s="121"/>
      <c r="B161" s="89" t="s">
        <v>702</v>
      </c>
      <c r="C161" s="91"/>
      <c r="D161" s="412"/>
      <c r="E161" s="123"/>
    </row>
    <row r="162" spans="1:5">
      <c r="A162" s="107"/>
      <c r="B162" s="66" t="s">
        <v>703</v>
      </c>
      <c r="C162" s="63"/>
      <c r="D162" s="399"/>
      <c r="E162" s="125"/>
    </row>
    <row r="163" spans="1:5" ht="30">
      <c r="A163" s="107"/>
      <c r="B163" s="66" t="s">
        <v>704</v>
      </c>
      <c r="C163" s="63"/>
      <c r="D163" s="399"/>
      <c r="E163" s="125"/>
    </row>
    <row r="164" spans="1:5">
      <c r="A164" s="107"/>
      <c r="B164" s="66" t="s">
        <v>705</v>
      </c>
      <c r="C164" s="63"/>
      <c r="D164" s="399"/>
      <c r="E164" s="125"/>
    </row>
    <row r="165" spans="1:5">
      <c r="A165" s="107"/>
      <c r="B165" s="66" t="s">
        <v>706</v>
      </c>
      <c r="C165" s="63"/>
      <c r="D165" s="399"/>
      <c r="E165" s="125"/>
    </row>
    <row r="166" spans="1:5">
      <c r="A166" s="107"/>
      <c r="B166" s="66" t="s">
        <v>707</v>
      </c>
      <c r="C166" s="63"/>
      <c r="D166" s="399"/>
      <c r="E166" s="125"/>
    </row>
    <row r="167" spans="1:5">
      <c r="A167" s="107"/>
      <c r="B167" s="66" t="s">
        <v>708</v>
      </c>
      <c r="C167" s="63"/>
      <c r="D167" s="399"/>
      <c r="E167" s="125"/>
    </row>
    <row r="168" spans="1:5">
      <c r="A168" s="107"/>
      <c r="B168" s="66" t="s">
        <v>709</v>
      </c>
      <c r="C168" s="63">
        <v>2</v>
      </c>
      <c r="D168" s="182">
        <v>0</v>
      </c>
      <c r="E168" s="22">
        <f>C168*D168</f>
        <v>0</v>
      </c>
    </row>
    <row r="169" spans="1:5">
      <c r="A169" s="121"/>
      <c r="B169" s="89" t="s">
        <v>710</v>
      </c>
      <c r="C169" s="122"/>
      <c r="D169" s="412"/>
      <c r="E169" s="123"/>
    </row>
    <row r="170" spans="1:5" ht="30">
      <c r="A170" s="107"/>
      <c r="B170" s="66" t="s">
        <v>711</v>
      </c>
      <c r="C170" s="124"/>
      <c r="D170" s="399"/>
      <c r="E170" s="125"/>
    </row>
    <row r="171" spans="1:5" ht="30">
      <c r="A171" s="107"/>
      <c r="B171" s="66" t="s">
        <v>712</v>
      </c>
      <c r="C171" s="124"/>
      <c r="D171" s="399"/>
      <c r="E171" s="125"/>
    </row>
    <row r="172" spans="1:5">
      <c r="A172" s="107"/>
      <c r="B172" s="66" t="s">
        <v>713</v>
      </c>
      <c r="C172" s="63">
        <v>1</v>
      </c>
      <c r="D172" s="182">
        <v>0</v>
      </c>
      <c r="E172" s="22">
        <f>C172*D172</f>
        <v>0</v>
      </c>
    </row>
    <row r="173" spans="1:5">
      <c r="A173" s="107"/>
      <c r="B173" s="66" t="s">
        <v>714</v>
      </c>
      <c r="C173" s="63">
        <v>1</v>
      </c>
      <c r="D173" s="182">
        <v>0</v>
      </c>
      <c r="E173" s="22">
        <f>C173*D173</f>
        <v>0</v>
      </c>
    </row>
    <row r="174" spans="1:5">
      <c r="A174" s="107"/>
      <c r="B174" s="66" t="s">
        <v>715</v>
      </c>
      <c r="C174" s="63">
        <v>1</v>
      </c>
      <c r="D174" s="182">
        <v>0</v>
      </c>
      <c r="E174" s="22">
        <f>C174*D174</f>
        <v>0</v>
      </c>
    </row>
    <row r="175" spans="1:5">
      <c r="A175" s="107"/>
      <c r="B175" s="66" t="s">
        <v>716</v>
      </c>
      <c r="C175" s="63">
        <v>1</v>
      </c>
      <c r="D175" s="182">
        <v>0</v>
      </c>
      <c r="E175" s="22">
        <f>C175*D175</f>
        <v>0</v>
      </c>
    </row>
    <row r="176" spans="1:5">
      <c r="A176" s="107"/>
      <c r="B176" s="66" t="s">
        <v>717</v>
      </c>
      <c r="C176" s="63">
        <v>1</v>
      </c>
      <c r="D176" s="182">
        <v>0</v>
      </c>
      <c r="E176" s="22">
        <f>C176*D176</f>
        <v>0</v>
      </c>
    </row>
    <row r="177" spans="1:5">
      <c r="A177" s="121"/>
      <c r="B177" s="89" t="s">
        <v>718</v>
      </c>
      <c r="C177" s="91"/>
      <c r="D177" s="410"/>
      <c r="E177" s="106"/>
    </row>
    <row r="178" spans="1:5" ht="30">
      <c r="A178" s="107"/>
      <c r="B178" s="66" t="s">
        <v>719</v>
      </c>
      <c r="C178" s="63"/>
      <c r="D178" s="390"/>
      <c r="E178" s="64"/>
    </row>
    <row r="179" spans="1:5">
      <c r="A179" s="107"/>
      <c r="B179" s="66" t="s">
        <v>720</v>
      </c>
      <c r="C179" s="63"/>
      <c r="D179" s="390"/>
      <c r="E179" s="64"/>
    </row>
    <row r="180" spans="1:5">
      <c r="A180" s="107"/>
      <c r="B180" s="66" t="s">
        <v>721</v>
      </c>
      <c r="C180" s="63"/>
      <c r="D180" s="390"/>
      <c r="E180" s="64"/>
    </row>
    <row r="181" spans="1:5">
      <c r="A181" s="107"/>
      <c r="B181" s="66" t="s">
        <v>722</v>
      </c>
      <c r="C181" s="63"/>
      <c r="D181" s="390"/>
      <c r="E181" s="64"/>
    </row>
    <row r="182" spans="1:5">
      <c r="A182" s="107"/>
      <c r="B182" s="66" t="s">
        <v>723</v>
      </c>
      <c r="C182" s="63"/>
      <c r="D182" s="390"/>
      <c r="E182" s="64"/>
    </row>
    <row r="183" spans="1:5">
      <c r="A183" s="107"/>
      <c r="B183" s="66" t="s">
        <v>217</v>
      </c>
      <c r="C183" s="63">
        <v>4</v>
      </c>
      <c r="D183" s="182">
        <v>0</v>
      </c>
      <c r="E183" s="22">
        <f>C183*D183</f>
        <v>0</v>
      </c>
    </row>
    <row r="184" spans="1:5">
      <c r="A184" s="121"/>
      <c r="B184" s="89" t="s">
        <v>724</v>
      </c>
      <c r="C184" s="91"/>
      <c r="D184" s="410"/>
      <c r="E184" s="106"/>
    </row>
    <row r="185" spans="1:5" ht="30">
      <c r="A185" s="107"/>
      <c r="B185" s="66" t="s">
        <v>725</v>
      </c>
      <c r="C185" s="63"/>
      <c r="D185" s="390"/>
      <c r="E185" s="64"/>
    </row>
    <row r="186" spans="1:5" ht="30">
      <c r="A186" s="107"/>
      <c r="B186" s="66" t="s">
        <v>726</v>
      </c>
      <c r="C186" s="63"/>
      <c r="D186" s="390"/>
      <c r="E186" s="64"/>
    </row>
    <row r="187" spans="1:5">
      <c r="A187" s="107"/>
      <c r="B187" s="66" t="s">
        <v>727</v>
      </c>
      <c r="C187" s="63">
        <v>1</v>
      </c>
      <c r="D187" s="182">
        <v>0</v>
      </c>
      <c r="E187" s="22">
        <f>C187*D187</f>
        <v>0</v>
      </c>
    </row>
    <row r="188" spans="1:5">
      <c r="A188" s="126"/>
      <c r="B188" s="127" t="s">
        <v>728</v>
      </c>
      <c r="C188" s="128"/>
      <c r="D188" s="388"/>
      <c r="E188" s="129"/>
    </row>
    <row r="189" spans="1:5">
      <c r="A189" s="65"/>
      <c r="B189" s="79" t="s">
        <v>219</v>
      </c>
      <c r="C189" s="63"/>
      <c r="D189" s="390"/>
      <c r="E189" s="64"/>
    </row>
    <row r="190" spans="1:5">
      <c r="A190" s="65"/>
      <c r="B190" s="79" t="s">
        <v>729</v>
      </c>
      <c r="C190" s="63"/>
      <c r="D190" s="390"/>
      <c r="E190" s="64"/>
    </row>
    <row r="191" spans="1:5">
      <c r="A191" s="65"/>
      <c r="B191" s="79" t="s">
        <v>730</v>
      </c>
      <c r="C191" s="63"/>
      <c r="D191" s="390"/>
      <c r="E191" s="64"/>
    </row>
    <row r="192" spans="1:5" ht="30">
      <c r="A192" s="65"/>
      <c r="B192" s="79" t="s">
        <v>731</v>
      </c>
      <c r="C192" s="63"/>
      <c r="D192" s="390"/>
      <c r="E192" s="64"/>
    </row>
    <row r="193" spans="1:5">
      <c r="A193" s="65"/>
      <c r="B193" s="79" t="s">
        <v>732</v>
      </c>
      <c r="C193" s="63"/>
      <c r="D193" s="390"/>
      <c r="E193" s="64"/>
    </row>
    <row r="194" spans="1:5" ht="30">
      <c r="A194" s="65"/>
      <c r="B194" s="79" t="s">
        <v>733</v>
      </c>
      <c r="C194" s="63"/>
      <c r="D194" s="390"/>
      <c r="E194" s="64"/>
    </row>
    <row r="195" spans="1:5">
      <c r="A195" s="65"/>
      <c r="B195" s="79" t="s">
        <v>734</v>
      </c>
      <c r="C195" s="63"/>
      <c r="D195" s="390"/>
      <c r="E195" s="64"/>
    </row>
    <row r="196" spans="1:5">
      <c r="A196" s="65"/>
      <c r="B196" s="79" t="s">
        <v>735</v>
      </c>
      <c r="C196" s="63"/>
      <c r="D196" s="390"/>
      <c r="E196" s="64"/>
    </row>
    <row r="197" spans="1:5">
      <c r="A197" s="65"/>
      <c r="B197" s="79" t="s">
        <v>736</v>
      </c>
      <c r="C197" s="63"/>
      <c r="D197" s="390"/>
      <c r="E197" s="64"/>
    </row>
    <row r="198" spans="1:5">
      <c r="A198" s="65"/>
      <c r="B198" s="79" t="s">
        <v>737</v>
      </c>
      <c r="C198" s="63"/>
      <c r="D198" s="390"/>
      <c r="E198" s="64"/>
    </row>
    <row r="199" spans="1:5">
      <c r="A199" s="65"/>
      <c r="B199" s="79" t="s">
        <v>217</v>
      </c>
      <c r="C199" s="130">
        <v>1</v>
      </c>
      <c r="D199" s="182">
        <v>0</v>
      </c>
      <c r="E199" s="22">
        <f>C199*D199</f>
        <v>0</v>
      </c>
    </row>
    <row r="200" spans="1:5">
      <c r="A200" s="126"/>
      <c r="B200" s="127" t="s">
        <v>738</v>
      </c>
      <c r="C200" s="131"/>
      <c r="D200" s="391"/>
      <c r="E200" s="132"/>
    </row>
    <row r="201" spans="1:5">
      <c r="A201" s="65"/>
      <c r="B201" s="79" t="s">
        <v>219</v>
      </c>
      <c r="C201" s="87"/>
      <c r="D201" s="194"/>
      <c r="E201" s="88"/>
    </row>
    <row r="202" spans="1:5">
      <c r="A202" s="65"/>
      <c r="B202" s="79" t="s">
        <v>739</v>
      </c>
      <c r="C202" s="87"/>
      <c r="D202" s="194"/>
      <c r="E202" s="88"/>
    </row>
    <row r="203" spans="1:5" ht="30">
      <c r="A203" s="65"/>
      <c r="B203" s="79" t="s">
        <v>740</v>
      </c>
      <c r="C203" s="87"/>
      <c r="D203" s="194"/>
      <c r="E203" s="88"/>
    </row>
    <row r="204" spans="1:5" ht="60">
      <c r="A204" s="65"/>
      <c r="B204" s="79" t="s">
        <v>741</v>
      </c>
      <c r="C204" s="87"/>
      <c r="D204" s="194"/>
      <c r="E204" s="88"/>
    </row>
    <row r="205" spans="1:5" ht="30">
      <c r="A205" s="65"/>
      <c r="B205" s="79" t="s">
        <v>742</v>
      </c>
      <c r="C205" s="63"/>
      <c r="D205" s="194"/>
      <c r="E205" s="64"/>
    </row>
    <row r="206" spans="1:5">
      <c r="A206" s="65"/>
      <c r="B206" s="79" t="s">
        <v>743</v>
      </c>
      <c r="C206" s="63"/>
      <c r="D206" s="194"/>
      <c r="E206" s="64"/>
    </row>
    <row r="207" spans="1:5">
      <c r="A207" s="65"/>
      <c r="B207" s="79" t="s">
        <v>744</v>
      </c>
      <c r="C207" s="63"/>
      <c r="D207" s="194"/>
      <c r="E207" s="64"/>
    </row>
    <row r="208" spans="1:5">
      <c r="A208" s="65"/>
      <c r="B208" s="79" t="s">
        <v>745</v>
      </c>
      <c r="C208" s="63"/>
      <c r="D208" s="194"/>
      <c r="E208" s="64"/>
    </row>
    <row r="209" spans="1:5">
      <c r="A209" s="65"/>
      <c r="B209" s="79" t="s">
        <v>746</v>
      </c>
      <c r="C209" s="63"/>
      <c r="D209" s="194"/>
      <c r="E209" s="64"/>
    </row>
    <row r="210" spans="1:5">
      <c r="A210" s="65"/>
      <c r="B210" s="79" t="s">
        <v>747</v>
      </c>
      <c r="C210" s="63"/>
      <c r="D210" s="194"/>
      <c r="E210" s="64"/>
    </row>
    <row r="211" spans="1:5">
      <c r="A211" s="65"/>
      <c r="B211" s="79" t="s">
        <v>748</v>
      </c>
      <c r="C211" s="63"/>
      <c r="D211" s="194"/>
      <c r="E211" s="64"/>
    </row>
    <row r="212" spans="1:5">
      <c r="A212" s="65"/>
      <c r="B212" s="79" t="s">
        <v>749</v>
      </c>
      <c r="C212" s="63"/>
      <c r="D212" s="194"/>
      <c r="E212" s="64"/>
    </row>
    <row r="213" spans="1:5">
      <c r="A213" s="65"/>
      <c r="B213" s="79" t="s">
        <v>750</v>
      </c>
      <c r="C213" s="63"/>
      <c r="D213" s="194"/>
      <c r="E213" s="64"/>
    </row>
    <row r="214" spans="1:5">
      <c r="A214" s="65"/>
      <c r="B214" s="79" t="s">
        <v>751</v>
      </c>
      <c r="C214" s="63"/>
      <c r="D214" s="194"/>
      <c r="E214" s="64"/>
    </row>
    <row r="215" spans="1:5">
      <c r="A215" s="65"/>
      <c r="B215" s="79" t="s">
        <v>752</v>
      </c>
      <c r="C215" s="63"/>
      <c r="D215" s="194"/>
      <c r="E215" s="64"/>
    </row>
    <row r="216" spans="1:5">
      <c r="A216" s="65"/>
      <c r="B216" s="79" t="s">
        <v>217</v>
      </c>
      <c r="C216" s="63">
        <v>1</v>
      </c>
      <c r="D216" s="182">
        <v>0</v>
      </c>
      <c r="E216" s="22">
        <f>C216*D216</f>
        <v>0</v>
      </c>
    </row>
    <row r="217" spans="1:5">
      <c r="A217" s="126"/>
      <c r="B217" s="133" t="s">
        <v>753</v>
      </c>
      <c r="C217" s="131"/>
      <c r="D217" s="391"/>
      <c r="E217" s="132"/>
    </row>
    <row r="218" spans="1:5">
      <c r="A218" s="65"/>
      <c r="B218" s="79" t="s">
        <v>754</v>
      </c>
      <c r="C218" s="87"/>
      <c r="D218" s="194"/>
      <c r="E218" s="88"/>
    </row>
    <row r="219" spans="1:5" ht="30">
      <c r="A219" s="65"/>
      <c r="B219" s="79" t="s">
        <v>755</v>
      </c>
      <c r="C219" s="87"/>
      <c r="D219" s="194"/>
      <c r="E219" s="88"/>
    </row>
    <row r="220" spans="1:5">
      <c r="A220" s="65"/>
      <c r="B220" s="79" t="s">
        <v>756</v>
      </c>
      <c r="C220" s="87"/>
      <c r="D220" s="194"/>
      <c r="E220" s="88"/>
    </row>
    <row r="221" spans="1:5" ht="30">
      <c r="A221" s="65"/>
      <c r="B221" s="79" t="s">
        <v>757</v>
      </c>
      <c r="C221" s="87"/>
      <c r="D221" s="194"/>
      <c r="E221" s="88"/>
    </row>
    <row r="222" spans="1:5" ht="30">
      <c r="A222" s="65"/>
      <c r="B222" s="66" t="s">
        <v>758</v>
      </c>
      <c r="C222" s="87"/>
      <c r="D222" s="194"/>
      <c r="E222" s="88"/>
    </row>
    <row r="223" spans="1:5">
      <c r="A223" s="65"/>
      <c r="B223" s="66" t="s">
        <v>759</v>
      </c>
      <c r="C223" s="87"/>
      <c r="D223" s="194"/>
      <c r="E223" s="88"/>
    </row>
    <row r="224" spans="1:5">
      <c r="A224" s="65"/>
      <c r="B224" s="66" t="s">
        <v>760</v>
      </c>
      <c r="C224" s="87"/>
      <c r="D224" s="194"/>
      <c r="E224" s="88"/>
    </row>
    <row r="225" spans="1:5">
      <c r="A225" s="65"/>
      <c r="B225" s="79" t="s">
        <v>761</v>
      </c>
      <c r="C225" s="87"/>
      <c r="D225" s="194"/>
      <c r="E225" s="88"/>
    </row>
    <row r="226" spans="1:5">
      <c r="A226" s="134"/>
      <c r="B226" s="79" t="s">
        <v>762</v>
      </c>
      <c r="C226" s="87"/>
      <c r="D226" s="194"/>
      <c r="E226" s="88"/>
    </row>
    <row r="227" spans="1:5">
      <c r="A227" s="134"/>
      <c r="B227" s="79" t="s">
        <v>763</v>
      </c>
      <c r="C227" s="87"/>
      <c r="D227" s="194"/>
      <c r="E227" s="88"/>
    </row>
    <row r="228" spans="1:5">
      <c r="A228" s="65"/>
      <c r="B228" s="79" t="s">
        <v>764</v>
      </c>
      <c r="C228" s="87"/>
      <c r="D228" s="194"/>
      <c r="E228" s="88"/>
    </row>
    <row r="229" spans="1:5">
      <c r="A229" s="65"/>
      <c r="B229" s="79" t="s">
        <v>217</v>
      </c>
      <c r="C229" s="63">
        <v>1</v>
      </c>
      <c r="D229" s="182">
        <v>0</v>
      </c>
      <c r="E229" s="22">
        <f>C229*D229</f>
        <v>0</v>
      </c>
    </row>
    <row r="230" spans="1:5">
      <c r="A230" s="135"/>
      <c r="B230" s="133" t="s">
        <v>765</v>
      </c>
      <c r="C230" s="136"/>
      <c r="D230" s="391"/>
      <c r="E230" s="132"/>
    </row>
    <row r="231" spans="1:5">
      <c r="A231" s="65"/>
      <c r="B231" s="79" t="s">
        <v>219</v>
      </c>
      <c r="C231" s="63"/>
      <c r="D231" s="194"/>
      <c r="E231" s="88"/>
    </row>
    <row r="232" spans="1:5">
      <c r="A232" s="65"/>
      <c r="B232" s="79" t="s">
        <v>766</v>
      </c>
      <c r="C232" s="63"/>
      <c r="D232" s="194"/>
      <c r="E232" s="88"/>
    </row>
    <row r="233" spans="1:5" ht="75">
      <c r="A233" s="65"/>
      <c r="B233" s="79" t="s">
        <v>767</v>
      </c>
      <c r="C233" s="63"/>
      <c r="D233" s="194"/>
      <c r="E233" s="88"/>
    </row>
    <row r="234" spans="1:5">
      <c r="A234" s="65"/>
      <c r="B234" s="79" t="s">
        <v>768</v>
      </c>
      <c r="C234" s="63"/>
      <c r="D234" s="194"/>
      <c r="E234" s="88"/>
    </row>
    <row r="235" spans="1:5">
      <c r="A235" s="65"/>
      <c r="B235" s="79" t="s">
        <v>769</v>
      </c>
      <c r="C235" s="63"/>
      <c r="D235" s="194"/>
      <c r="E235" s="88"/>
    </row>
    <row r="236" spans="1:5">
      <c r="A236" s="65"/>
      <c r="B236" s="79" t="s">
        <v>770</v>
      </c>
      <c r="C236" s="63"/>
      <c r="D236" s="194"/>
      <c r="E236" s="88"/>
    </row>
    <row r="237" spans="1:5">
      <c r="A237" s="65"/>
      <c r="B237" s="79" t="s">
        <v>771</v>
      </c>
      <c r="C237" s="63"/>
      <c r="D237" s="194"/>
      <c r="E237" s="88"/>
    </row>
    <row r="238" spans="1:5">
      <c r="A238" s="65"/>
      <c r="B238" s="79" t="s">
        <v>772</v>
      </c>
      <c r="C238" s="63"/>
      <c r="D238" s="194"/>
      <c r="E238" s="88"/>
    </row>
    <row r="239" spans="1:5">
      <c r="A239" s="65"/>
      <c r="B239" s="79" t="s">
        <v>773</v>
      </c>
      <c r="C239" s="97"/>
      <c r="D239" s="194"/>
      <c r="E239" s="88"/>
    </row>
    <row r="240" spans="1:5">
      <c r="A240" s="65"/>
      <c r="B240" s="79" t="s">
        <v>774</v>
      </c>
      <c r="C240" s="63"/>
      <c r="D240" s="194"/>
      <c r="E240" s="88"/>
    </row>
    <row r="241" spans="1:5">
      <c r="A241" s="65"/>
      <c r="B241" s="137" t="s">
        <v>775</v>
      </c>
      <c r="C241" s="63"/>
      <c r="D241" s="390"/>
      <c r="E241" s="92"/>
    </row>
    <row r="242" spans="1:5">
      <c r="A242" s="65"/>
      <c r="B242" s="79" t="s">
        <v>217</v>
      </c>
      <c r="C242" s="63">
        <v>2</v>
      </c>
      <c r="D242" s="182">
        <v>0</v>
      </c>
      <c r="E242" s="22">
        <f>C242*D242</f>
        <v>0</v>
      </c>
    </row>
    <row r="243" spans="1:5">
      <c r="A243" s="126"/>
      <c r="B243" s="133" t="s">
        <v>776</v>
      </c>
      <c r="C243" s="131"/>
      <c r="D243" s="391"/>
      <c r="E243" s="132"/>
    </row>
    <row r="244" spans="1:5">
      <c r="A244" s="65"/>
      <c r="B244" s="79" t="s">
        <v>219</v>
      </c>
      <c r="C244" s="87"/>
      <c r="D244" s="194"/>
      <c r="E244" s="88"/>
    </row>
    <row r="245" spans="1:5">
      <c r="A245" s="65"/>
      <c r="B245" s="79" t="s">
        <v>1149</v>
      </c>
      <c r="C245" s="87"/>
      <c r="D245" s="194"/>
      <c r="E245" s="88"/>
    </row>
    <row r="246" spans="1:5" ht="30">
      <c r="A246" s="65"/>
      <c r="B246" s="79" t="s">
        <v>1134</v>
      </c>
      <c r="C246" s="87"/>
      <c r="D246" s="194"/>
      <c r="E246" s="88"/>
    </row>
    <row r="247" spans="1:5" ht="45">
      <c r="A247" s="65"/>
      <c r="B247" s="79" t="s">
        <v>1135</v>
      </c>
      <c r="C247" s="87"/>
      <c r="D247" s="194"/>
      <c r="E247" s="88"/>
    </row>
    <row r="248" spans="1:5" ht="45">
      <c r="A248" s="65"/>
      <c r="B248" s="79" t="s">
        <v>1136</v>
      </c>
      <c r="C248" s="87"/>
      <c r="D248" s="194"/>
      <c r="E248" s="88"/>
    </row>
    <row r="249" spans="1:5" ht="30">
      <c r="A249" s="65"/>
      <c r="B249" s="79" t="s">
        <v>1137</v>
      </c>
      <c r="C249" s="87"/>
      <c r="D249" s="194"/>
      <c r="E249" s="88"/>
    </row>
    <row r="250" spans="1:5" ht="30">
      <c r="A250" s="65"/>
      <c r="B250" s="79" t="s">
        <v>1138</v>
      </c>
      <c r="C250" s="87"/>
      <c r="D250" s="194"/>
      <c r="E250" s="88"/>
    </row>
    <row r="251" spans="1:5">
      <c r="A251" s="65"/>
      <c r="B251" s="83"/>
      <c r="C251" s="87"/>
      <c r="D251" s="194"/>
      <c r="E251" s="88"/>
    </row>
    <row r="252" spans="1:5">
      <c r="A252" s="65"/>
      <c r="B252" s="79" t="s">
        <v>1150</v>
      </c>
      <c r="C252" s="87"/>
      <c r="D252" s="194"/>
      <c r="E252" s="88"/>
    </row>
    <row r="253" spans="1:5">
      <c r="A253" s="65"/>
      <c r="B253" s="79" t="s">
        <v>1139</v>
      </c>
      <c r="C253" s="87"/>
      <c r="D253" s="194"/>
      <c r="E253" s="88"/>
    </row>
    <row r="254" spans="1:5">
      <c r="A254" s="65"/>
      <c r="B254" s="79" t="s">
        <v>1140</v>
      </c>
      <c r="C254" s="87"/>
      <c r="D254" s="194"/>
      <c r="E254" s="88"/>
    </row>
    <row r="255" spans="1:5">
      <c r="A255" s="65"/>
      <c r="B255" s="79" t="s">
        <v>1151</v>
      </c>
      <c r="C255" s="87"/>
      <c r="D255" s="194"/>
      <c r="E255" s="88"/>
    </row>
    <row r="256" spans="1:5">
      <c r="A256" s="65"/>
      <c r="B256" s="79" t="s">
        <v>1141</v>
      </c>
      <c r="C256" s="87"/>
      <c r="D256" s="194"/>
      <c r="E256" s="88"/>
    </row>
    <row r="257" spans="1:5" ht="30">
      <c r="A257" s="65"/>
      <c r="B257" s="79" t="s">
        <v>1142</v>
      </c>
      <c r="C257" s="87"/>
      <c r="D257" s="194"/>
      <c r="E257" s="88"/>
    </row>
    <row r="258" spans="1:5">
      <c r="A258" s="65"/>
      <c r="B258" s="83"/>
      <c r="C258" s="87"/>
      <c r="D258" s="194"/>
      <c r="E258" s="88"/>
    </row>
    <row r="259" spans="1:5">
      <c r="A259" s="65"/>
      <c r="B259" s="79" t="s">
        <v>1152</v>
      </c>
      <c r="C259" s="87"/>
      <c r="D259" s="194"/>
      <c r="E259" s="88"/>
    </row>
    <row r="260" spans="1:5">
      <c r="A260" s="65"/>
      <c r="B260" s="79" t="s">
        <v>1143</v>
      </c>
      <c r="C260" s="87"/>
      <c r="D260" s="194"/>
      <c r="E260" s="88"/>
    </row>
    <row r="261" spans="1:5">
      <c r="A261" s="65"/>
      <c r="B261" s="79" t="s">
        <v>1144</v>
      </c>
      <c r="C261" s="87"/>
      <c r="D261" s="194"/>
      <c r="E261" s="88"/>
    </row>
    <row r="262" spans="1:5">
      <c r="A262" s="65"/>
      <c r="B262" s="79" t="s">
        <v>1145</v>
      </c>
      <c r="C262" s="87"/>
      <c r="D262" s="194"/>
      <c r="E262" s="88"/>
    </row>
    <row r="263" spans="1:5">
      <c r="A263" s="65"/>
      <c r="B263" s="79" t="s">
        <v>1146</v>
      </c>
      <c r="C263" s="87"/>
      <c r="D263" s="194"/>
      <c r="E263" s="88"/>
    </row>
    <row r="264" spans="1:5">
      <c r="A264" s="65"/>
      <c r="B264" s="79" t="s">
        <v>1147</v>
      </c>
      <c r="C264" s="87"/>
      <c r="D264" s="194"/>
      <c r="E264" s="88"/>
    </row>
    <row r="265" spans="1:5">
      <c r="A265" s="65"/>
      <c r="B265" s="116" t="s">
        <v>777</v>
      </c>
      <c r="C265" s="87"/>
      <c r="D265" s="194"/>
      <c r="E265" s="88"/>
    </row>
    <row r="266" spans="1:5">
      <c r="A266" s="65"/>
      <c r="B266" s="79" t="s">
        <v>217</v>
      </c>
      <c r="C266" s="63">
        <v>1</v>
      </c>
      <c r="D266" s="182">
        <v>0</v>
      </c>
      <c r="E266" s="22">
        <f>C266*D266</f>
        <v>0</v>
      </c>
    </row>
    <row r="267" spans="1:5">
      <c r="A267" s="126"/>
      <c r="B267" s="133" t="s">
        <v>778</v>
      </c>
      <c r="C267" s="136"/>
      <c r="D267" s="391"/>
      <c r="E267" s="132"/>
    </row>
    <row r="268" spans="1:5">
      <c r="A268" s="138"/>
      <c r="B268" s="66" t="s">
        <v>779</v>
      </c>
      <c r="C268" s="63"/>
      <c r="D268" s="194"/>
      <c r="E268" s="88"/>
    </row>
    <row r="269" spans="1:5">
      <c r="A269" s="138"/>
      <c r="B269" s="66" t="s">
        <v>217</v>
      </c>
      <c r="C269" s="63">
        <v>1</v>
      </c>
      <c r="D269" s="182">
        <v>0</v>
      </c>
      <c r="E269" s="22">
        <f>C269*D269</f>
        <v>0</v>
      </c>
    </row>
    <row r="270" spans="1:5">
      <c r="A270" s="138"/>
      <c r="B270" s="66" t="s">
        <v>780</v>
      </c>
      <c r="C270" s="63"/>
      <c r="D270" s="194"/>
      <c r="E270" s="88"/>
    </row>
    <row r="271" spans="1:5">
      <c r="A271" s="138"/>
      <c r="B271" s="66" t="s">
        <v>217</v>
      </c>
      <c r="C271" s="63">
        <v>1</v>
      </c>
      <c r="D271" s="182">
        <v>0</v>
      </c>
      <c r="E271" s="22">
        <f>C271*D271</f>
        <v>0</v>
      </c>
    </row>
    <row r="272" spans="1:5">
      <c r="A272" s="138"/>
      <c r="B272" s="66" t="s">
        <v>781</v>
      </c>
      <c r="C272" s="63"/>
      <c r="D272" s="194"/>
      <c r="E272" s="88"/>
    </row>
    <row r="273" spans="1:5">
      <c r="A273" s="138"/>
      <c r="B273" s="66" t="s">
        <v>217</v>
      </c>
      <c r="C273" s="63">
        <v>1</v>
      </c>
      <c r="D273" s="182">
        <v>0</v>
      </c>
      <c r="E273" s="22">
        <f>C273*D273</f>
        <v>0</v>
      </c>
    </row>
    <row r="274" spans="1:5">
      <c r="A274" s="138"/>
      <c r="B274" s="66" t="s">
        <v>782</v>
      </c>
      <c r="C274" s="63"/>
      <c r="D274" s="194"/>
      <c r="E274" s="88"/>
    </row>
    <row r="275" spans="1:5">
      <c r="A275" s="138"/>
      <c r="B275" s="66" t="s">
        <v>217</v>
      </c>
      <c r="C275" s="63">
        <v>1</v>
      </c>
      <c r="D275" s="182">
        <v>0</v>
      </c>
      <c r="E275" s="22">
        <f>C275*D275</f>
        <v>0</v>
      </c>
    </row>
    <row r="276" spans="1:5">
      <c r="A276" s="139"/>
      <c r="B276" s="79" t="s">
        <v>783</v>
      </c>
      <c r="C276" s="101"/>
      <c r="D276" s="387"/>
      <c r="E276" s="98"/>
    </row>
    <row r="277" spans="1:5">
      <c r="A277" s="139"/>
      <c r="B277" s="79" t="s">
        <v>11</v>
      </c>
      <c r="C277" s="101">
        <v>1</v>
      </c>
      <c r="D277" s="182">
        <v>0</v>
      </c>
      <c r="E277" s="22">
        <f>C277*D277</f>
        <v>0</v>
      </c>
    </row>
    <row r="278" spans="1:5">
      <c r="A278" s="139"/>
      <c r="B278" s="79" t="s">
        <v>784</v>
      </c>
      <c r="C278" s="101"/>
      <c r="D278" s="387"/>
      <c r="E278" s="98"/>
    </row>
    <row r="279" spans="1:5">
      <c r="A279" s="139"/>
      <c r="B279" s="79" t="s">
        <v>785</v>
      </c>
      <c r="C279" s="101">
        <v>1</v>
      </c>
      <c r="D279" s="182">
        <v>0</v>
      </c>
      <c r="E279" s="22">
        <f>C279*D279</f>
        <v>0</v>
      </c>
    </row>
    <row r="280" spans="1:5">
      <c r="A280" s="139"/>
      <c r="B280" s="79" t="s">
        <v>786</v>
      </c>
      <c r="C280" s="101"/>
      <c r="D280" s="387"/>
      <c r="E280" s="98"/>
    </row>
    <row r="281" spans="1:5">
      <c r="A281" s="139"/>
      <c r="B281" s="79" t="s">
        <v>217</v>
      </c>
      <c r="C281" s="101">
        <v>2</v>
      </c>
      <c r="D281" s="182">
        <v>0</v>
      </c>
      <c r="E281" s="22">
        <f>C281*D281</f>
        <v>0</v>
      </c>
    </row>
    <row r="282" spans="1:5">
      <c r="A282" s="138"/>
      <c r="B282" s="66" t="s">
        <v>787</v>
      </c>
      <c r="C282" s="63"/>
      <c r="D282" s="194"/>
      <c r="E282" s="64"/>
    </row>
    <row r="283" spans="1:5">
      <c r="A283" s="138"/>
      <c r="B283" s="79" t="s">
        <v>217</v>
      </c>
      <c r="C283" s="63">
        <v>1</v>
      </c>
      <c r="D283" s="182">
        <v>0</v>
      </c>
      <c r="E283" s="22">
        <f>C283*D283</f>
        <v>0</v>
      </c>
    </row>
    <row r="284" spans="1:5">
      <c r="A284" s="126"/>
      <c r="B284" s="127" t="s">
        <v>788</v>
      </c>
      <c r="C284" s="131"/>
      <c r="D284" s="391"/>
      <c r="E284" s="132"/>
    </row>
    <row r="285" spans="1:5">
      <c r="A285" s="65"/>
      <c r="B285" s="79" t="s">
        <v>219</v>
      </c>
      <c r="C285" s="87"/>
      <c r="D285" s="194"/>
      <c r="E285" s="88"/>
    </row>
    <row r="286" spans="1:5" ht="30">
      <c r="A286" s="65"/>
      <c r="B286" s="79" t="s">
        <v>789</v>
      </c>
      <c r="C286" s="87"/>
      <c r="D286" s="194"/>
      <c r="E286" s="88"/>
    </row>
    <row r="287" spans="1:5" ht="45">
      <c r="A287" s="65"/>
      <c r="B287" s="79" t="s">
        <v>790</v>
      </c>
      <c r="C287" s="87"/>
      <c r="D287" s="194"/>
      <c r="E287" s="88"/>
    </row>
    <row r="288" spans="1:5" ht="60">
      <c r="A288" s="65"/>
      <c r="B288" s="79" t="s">
        <v>791</v>
      </c>
      <c r="C288" s="87"/>
      <c r="D288" s="194"/>
      <c r="E288" s="88"/>
    </row>
    <row r="289" spans="1:5">
      <c r="A289" s="65"/>
      <c r="B289" s="79" t="s">
        <v>792</v>
      </c>
      <c r="C289" s="87"/>
      <c r="D289" s="194"/>
      <c r="E289" s="88"/>
    </row>
    <row r="290" spans="1:5">
      <c r="A290" s="65"/>
      <c r="B290" s="79" t="s">
        <v>793</v>
      </c>
      <c r="C290" s="63"/>
      <c r="D290" s="194"/>
      <c r="E290" s="64"/>
    </row>
    <row r="291" spans="1:5">
      <c r="A291" s="65"/>
      <c r="B291" s="79" t="s">
        <v>794</v>
      </c>
      <c r="C291" s="63"/>
      <c r="D291" s="194"/>
      <c r="E291" s="64"/>
    </row>
    <row r="292" spans="1:5">
      <c r="A292" s="65"/>
      <c r="B292" s="79" t="s">
        <v>795</v>
      </c>
      <c r="C292" s="63"/>
      <c r="D292" s="194"/>
      <c r="E292" s="64"/>
    </row>
    <row r="293" spans="1:5">
      <c r="A293" s="65"/>
      <c r="B293" s="79" t="s">
        <v>796</v>
      </c>
      <c r="C293" s="63"/>
      <c r="D293" s="194"/>
      <c r="E293" s="64"/>
    </row>
    <row r="294" spans="1:5">
      <c r="A294" s="65"/>
      <c r="B294" s="79" t="s">
        <v>797</v>
      </c>
      <c r="C294" s="63"/>
      <c r="D294" s="194"/>
      <c r="E294" s="64"/>
    </row>
    <row r="295" spans="1:5">
      <c r="A295" s="65"/>
      <c r="B295" s="79" t="s">
        <v>798</v>
      </c>
      <c r="C295" s="63">
        <v>1</v>
      </c>
      <c r="D295" s="182">
        <v>0</v>
      </c>
      <c r="E295" s="22">
        <f>C295*D295</f>
        <v>0</v>
      </c>
    </row>
    <row r="296" spans="1:5">
      <c r="A296" s="126"/>
      <c r="B296" s="127" t="s">
        <v>799</v>
      </c>
      <c r="C296" s="131"/>
      <c r="D296" s="391"/>
      <c r="E296" s="132"/>
    </row>
    <row r="297" spans="1:5">
      <c r="A297" s="65"/>
      <c r="B297" s="79" t="s">
        <v>219</v>
      </c>
      <c r="C297" s="87"/>
      <c r="D297" s="194"/>
      <c r="E297" s="88"/>
    </row>
    <row r="298" spans="1:5">
      <c r="A298" s="65"/>
      <c r="B298" s="66" t="s">
        <v>800</v>
      </c>
      <c r="C298" s="87"/>
      <c r="D298" s="194"/>
      <c r="E298" s="88"/>
    </row>
    <row r="299" spans="1:5" ht="60">
      <c r="A299" s="65"/>
      <c r="B299" s="79" t="s">
        <v>801</v>
      </c>
      <c r="C299" s="63"/>
      <c r="D299" s="194"/>
      <c r="E299" s="64"/>
    </row>
    <row r="300" spans="1:5">
      <c r="A300" s="65"/>
      <c r="B300" s="79" t="s">
        <v>802</v>
      </c>
      <c r="C300" s="63"/>
      <c r="D300" s="194"/>
      <c r="E300" s="64"/>
    </row>
    <row r="301" spans="1:5" ht="30">
      <c r="A301" s="65"/>
      <c r="B301" s="79" t="s">
        <v>803</v>
      </c>
      <c r="C301" s="63"/>
      <c r="D301" s="194"/>
      <c r="E301" s="64"/>
    </row>
    <row r="302" spans="1:5">
      <c r="A302" s="65"/>
      <c r="B302" s="79" t="s">
        <v>804</v>
      </c>
      <c r="C302" s="140"/>
      <c r="D302" s="194"/>
      <c r="E302" s="64"/>
    </row>
    <row r="303" spans="1:5">
      <c r="A303" s="65"/>
      <c r="B303" s="79" t="s">
        <v>805</v>
      </c>
      <c r="C303" s="63">
        <v>30</v>
      </c>
      <c r="D303" s="182">
        <v>0</v>
      </c>
      <c r="E303" s="22">
        <f>C303*D303</f>
        <v>0</v>
      </c>
    </row>
    <row r="304" spans="1:5">
      <c r="A304" s="126"/>
      <c r="B304" s="127" t="s">
        <v>806</v>
      </c>
      <c r="C304" s="141"/>
      <c r="D304" s="393"/>
      <c r="E304" s="142"/>
    </row>
    <row r="305" spans="1:5">
      <c r="A305" s="65"/>
      <c r="B305" s="79" t="s">
        <v>219</v>
      </c>
      <c r="C305" s="101"/>
      <c r="D305" s="383"/>
      <c r="E305" s="102"/>
    </row>
    <row r="306" spans="1:5" ht="45">
      <c r="A306" s="65"/>
      <c r="B306" s="79" t="s">
        <v>807</v>
      </c>
      <c r="C306" s="101"/>
      <c r="D306" s="383"/>
      <c r="E306" s="102"/>
    </row>
    <row r="307" spans="1:5">
      <c r="A307" s="65"/>
      <c r="B307" s="79" t="s">
        <v>808</v>
      </c>
      <c r="C307" s="63"/>
      <c r="D307" s="194"/>
      <c r="E307" s="64"/>
    </row>
    <row r="308" spans="1:5">
      <c r="A308" s="65"/>
      <c r="B308" s="79" t="s">
        <v>809</v>
      </c>
      <c r="C308" s="63"/>
      <c r="D308" s="194"/>
      <c r="E308" s="64"/>
    </row>
    <row r="309" spans="1:5">
      <c r="A309" s="65"/>
      <c r="B309" s="79" t="s">
        <v>810</v>
      </c>
      <c r="C309" s="63"/>
      <c r="D309" s="194"/>
      <c r="E309" s="64"/>
    </row>
    <row r="310" spans="1:5">
      <c r="A310" s="65"/>
      <c r="B310" s="79" t="s">
        <v>217</v>
      </c>
      <c r="C310" s="63">
        <v>1</v>
      </c>
      <c r="D310" s="182">
        <v>0</v>
      </c>
      <c r="E310" s="22">
        <f>C310*D310</f>
        <v>0</v>
      </c>
    </row>
    <row r="311" spans="1:5">
      <c r="A311" s="143"/>
      <c r="B311" s="133" t="s">
        <v>811</v>
      </c>
      <c r="C311" s="141"/>
      <c r="D311" s="386"/>
      <c r="E311" s="144"/>
    </row>
    <row r="312" spans="1:5">
      <c r="A312" s="105"/>
      <c r="B312" s="79" t="s">
        <v>219</v>
      </c>
      <c r="C312" s="101"/>
      <c r="D312" s="387"/>
      <c r="E312" s="98"/>
    </row>
    <row r="313" spans="1:5" ht="45">
      <c r="A313" s="105"/>
      <c r="B313" s="66" t="s">
        <v>812</v>
      </c>
      <c r="C313" s="101"/>
      <c r="D313" s="387"/>
      <c r="E313" s="98"/>
    </row>
    <row r="314" spans="1:5">
      <c r="A314" s="105"/>
      <c r="B314" s="66" t="s">
        <v>813</v>
      </c>
      <c r="C314" s="101"/>
      <c r="D314" s="387"/>
      <c r="E314" s="98"/>
    </row>
    <row r="315" spans="1:5" ht="45">
      <c r="A315" s="105"/>
      <c r="B315" s="66" t="s">
        <v>814</v>
      </c>
      <c r="C315" s="101"/>
      <c r="D315" s="387"/>
      <c r="E315" s="98"/>
    </row>
    <row r="316" spans="1:5">
      <c r="A316" s="105"/>
      <c r="B316" s="66" t="s">
        <v>815</v>
      </c>
      <c r="C316" s="101"/>
      <c r="D316" s="387"/>
      <c r="E316" s="98"/>
    </row>
    <row r="317" spans="1:5">
      <c r="A317" s="105"/>
      <c r="B317" s="66" t="s">
        <v>816</v>
      </c>
      <c r="C317" s="101"/>
      <c r="D317" s="387"/>
      <c r="E317" s="98"/>
    </row>
    <row r="318" spans="1:5">
      <c r="A318" s="105"/>
      <c r="B318" s="66" t="s">
        <v>817</v>
      </c>
      <c r="C318" s="97"/>
      <c r="D318" s="387"/>
      <c r="E318" s="98"/>
    </row>
    <row r="319" spans="1:5">
      <c r="A319" s="65"/>
      <c r="B319" s="66" t="s">
        <v>217</v>
      </c>
      <c r="C319" s="101">
        <v>2</v>
      </c>
      <c r="D319" s="182">
        <v>0</v>
      </c>
      <c r="E319" s="22">
        <f>C319*D319</f>
        <v>0</v>
      </c>
    </row>
    <row r="320" spans="1:5">
      <c r="A320" s="126"/>
      <c r="B320" s="133" t="s">
        <v>818</v>
      </c>
      <c r="C320" s="131"/>
      <c r="D320" s="391"/>
      <c r="E320" s="132"/>
    </row>
    <row r="321" spans="1:5">
      <c r="A321" s="65"/>
      <c r="B321" s="79" t="s">
        <v>219</v>
      </c>
      <c r="C321" s="63"/>
      <c r="D321" s="390"/>
      <c r="E321" s="64"/>
    </row>
    <row r="322" spans="1:5" ht="30">
      <c r="A322" s="65"/>
      <c r="B322" s="79" t="s">
        <v>819</v>
      </c>
      <c r="C322" s="63"/>
      <c r="D322" s="390"/>
      <c r="E322" s="64"/>
    </row>
    <row r="323" spans="1:5" ht="30">
      <c r="A323" s="65"/>
      <c r="B323" s="79" t="s">
        <v>820</v>
      </c>
      <c r="C323" s="63"/>
      <c r="D323" s="390"/>
      <c r="E323" s="64"/>
    </row>
    <row r="324" spans="1:5" ht="30">
      <c r="A324" s="65"/>
      <c r="B324" s="79" t="s">
        <v>821</v>
      </c>
      <c r="C324" s="63"/>
      <c r="D324" s="390"/>
      <c r="E324" s="64"/>
    </row>
    <row r="325" spans="1:5" ht="30">
      <c r="A325" s="65"/>
      <c r="B325" s="79" t="s">
        <v>821</v>
      </c>
      <c r="C325" s="63"/>
      <c r="D325" s="390"/>
      <c r="E325" s="64"/>
    </row>
    <row r="326" spans="1:5">
      <c r="A326" s="65"/>
      <c r="B326" s="79" t="s">
        <v>822</v>
      </c>
      <c r="C326" s="63"/>
      <c r="D326" s="390"/>
      <c r="E326" s="64"/>
    </row>
    <row r="327" spans="1:5">
      <c r="A327" s="65"/>
      <c r="B327" s="79" t="s">
        <v>823</v>
      </c>
      <c r="C327" s="63"/>
      <c r="D327" s="390"/>
      <c r="E327" s="64"/>
    </row>
    <row r="328" spans="1:5">
      <c r="A328" s="65"/>
      <c r="B328" s="66" t="s">
        <v>824</v>
      </c>
      <c r="C328" s="63"/>
      <c r="D328" s="390"/>
      <c r="E328" s="64"/>
    </row>
    <row r="329" spans="1:5" ht="30">
      <c r="A329" s="65"/>
      <c r="B329" s="79" t="s">
        <v>825</v>
      </c>
      <c r="C329" s="63"/>
      <c r="D329" s="390"/>
      <c r="E329" s="64"/>
    </row>
    <row r="330" spans="1:5">
      <c r="A330" s="65"/>
      <c r="B330" s="66" t="s">
        <v>217</v>
      </c>
      <c r="C330" s="63">
        <v>1</v>
      </c>
      <c r="D330" s="182">
        <v>0</v>
      </c>
      <c r="E330" s="22">
        <f>C330*D330</f>
        <v>0</v>
      </c>
    </row>
    <row r="331" spans="1:5">
      <c r="A331" s="126"/>
      <c r="B331" s="133" t="s">
        <v>826</v>
      </c>
      <c r="C331" s="136"/>
      <c r="D331" s="391"/>
      <c r="E331" s="132"/>
    </row>
    <row r="332" spans="1:5">
      <c r="A332" s="65"/>
      <c r="B332" s="79" t="s">
        <v>219</v>
      </c>
      <c r="C332" s="63"/>
      <c r="D332" s="390"/>
      <c r="E332" s="64"/>
    </row>
    <row r="333" spans="1:5" ht="30">
      <c r="A333" s="65"/>
      <c r="B333" s="79" t="s">
        <v>827</v>
      </c>
      <c r="C333" s="63"/>
      <c r="D333" s="390"/>
      <c r="E333" s="64"/>
    </row>
    <row r="334" spans="1:5">
      <c r="A334" s="65"/>
      <c r="B334" s="79" t="s">
        <v>828</v>
      </c>
      <c r="C334" s="63"/>
      <c r="D334" s="390"/>
      <c r="E334" s="64"/>
    </row>
    <row r="335" spans="1:5">
      <c r="A335" s="65"/>
      <c r="B335" s="79" t="s">
        <v>829</v>
      </c>
      <c r="C335" s="63"/>
      <c r="D335" s="390"/>
      <c r="E335" s="64"/>
    </row>
    <row r="336" spans="1:5">
      <c r="A336" s="65"/>
      <c r="B336" s="66" t="s">
        <v>830</v>
      </c>
      <c r="C336" s="63"/>
      <c r="D336" s="390"/>
      <c r="E336" s="64"/>
    </row>
    <row r="337" spans="1:5">
      <c r="A337" s="65"/>
      <c r="B337" s="66" t="s">
        <v>831</v>
      </c>
      <c r="C337" s="63"/>
      <c r="D337" s="390"/>
      <c r="E337" s="64"/>
    </row>
    <row r="338" spans="1:5">
      <c r="A338" s="65"/>
      <c r="B338" s="66" t="s">
        <v>217</v>
      </c>
      <c r="C338" s="63">
        <v>1</v>
      </c>
      <c r="D338" s="182">
        <v>0</v>
      </c>
      <c r="E338" s="22">
        <f>C338*D338</f>
        <v>0</v>
      </c>
    </row>
    <row r="339" spans="1:5">
      <c r="A339" s="126"/>
      <c r="B339" s="133" t="s">
        <v>832</v>
      </c>
      <c r="C339" s="131"/>
      <c r="D339" s="391"/>
      <c r="E339" s="132"/>
    </row>
    <row r="340" spans="1:5">
      <c r="A340" s="65"/>
      <c r="B340" s="79" t="s">
        <v>833</v>
      </c>
      <c r="C340" s="63"/>
      <c r="D340" s="390"/>
      <c r="E340" s="64"/>
    </row>
    <row r="341" spans="1:5">
      <c r="A341" s="65"/>
      <c r="B341" s="79" t="s">
        <v>834</v>
      </c>
      <c r="C341" s="63"/>
      <c r="D341" s="390"/>
      <c r="E341" s="64"/>
    </row>
    <row r="342" spans="1:5">
      <c r="A342" s="65"/>
      <c r="B342" s="79" t="s">
        <v>835</v>
      </c>
      <c r="C342" s="63"/>
      <c r="D342" s="390"/>
      <c r="E342" s="64"/>
    </row>
    <row r="343" spans="1:5">
      <c r="A343" s="145"/>
      <c r="B343" s="66" t="s">
        <v>836</v>
      </c>
      <c r="C343" s="63">
        <v>10</v>
      </c>
      <c r="D343" s="182">
        <v>0</v>
      </c>
      <c r="E343" s="22">
        <f>C343*D343</f>
        <v>0</v>
      </c>
    </row>
    <row r="344" spans="1:5">
      <c r="A344" s="126"/>
      <c r="B344" s="133" t="s">
        <v>837</v>
      </c>
      <c r="C344" s="136"/>
      <c r="D344" s="394"/>
      <c r="E344" s="146"/>
    </row>
    <row r="345" spans="1:5" ht="45">
      <c r="A345" s="65"/>
      <c r="B345" s="66" t="s">
        <v>838</v>
      </c>
      <c r="C345" s="63"/>
      <c r="D345" s="390"/>
      <c r="E345" s="64"/>
    </row>
    <row r="346" spans="1:5">
      <c r="A346" s="65"/>
      <c r="B346" s="66" t="s">
        <v>839</v>
      </c>
      <c r="C346" s="63"/>
      <c r="D346" s="390"/>
      <c r="E346" s="64"/>
    </row>
    <row r="347" spans="1:5">
      <c r="A347" s="65"/>
      <c r="B347" s="66" t="s">
        <v>840</v>
      </c>
      <c r="C347" s="63"/>
      <c r="D347" s="390"/>
      <c r="E347" s="64"/>
    </row>
    <row r="348" spans="1:5">
      <c r="A348" s="65"/>
      <c r="B348" s="66" t="s">
        <v>841</v>
      </c>
      <c r="C348" s="63"/>
      <c r="D348" s="390"/>
      <c r="E348" s="64"/>
    </row>
    <row r="349" spans="1:5">
      <c r="A349" s="65"/>
      <c r="B349" s="79" t="s">
        <v>842</v>
      </c>
      <c r="C349" s="63"/>
      <c r="D349" s="390"/>
      <c r="E349" s="64"/>
    </row>
    <row r="350" spans="1:5">
      <c r="A350" s="65"/>
      <c r="B350" s="66" t="s">
        <v>217</v>
      </c>
      <c r="C350" s="63">
        <v>1</v>
      </c>
      <c r="D350" s="182">
        <v>0</v>
      </c>
      <c r="E350" s="22">
        <f>C350*D350</f>
        <v>0</v>
      </c>
    </row>
    <row r="351" spans="1:5">
      <c r="A351" s="126"/>
      <c r="B351" s="127" t="s">
        <v>843</v>
      </c>
      <c r="C351" s="141"/>
      <c r="D351" s="393"/>
      <c r="E351" s="142"/>
    </row>
    <row r="352" spans="1:5">
      <c r="A352" s="105"/>
      <c r="B352" s="79" t="s">
        <v>844</v>
      </c>
      <c r="C352" s="63"/>
      <c r="D352" s="194"/>
      <c r="E352" s="64"/>
    </row>
    <row r="353" spans="1:5">
      <c r="A353" s="105"/>
      <c r="B353" s="79" t="s">
        <v>217</v>
      </c>
      <c r="C353" s="63">
        <v>6</v>
      </c>
      <c r="D353" s="182">
        <v>0</v>
      </c>
      <c r="E353" s="22">
        <f>C353*D353</f>
        <v>0</v>
      </c>
    </row>
    <row r="354" spans="1:5">
      <c r="A354" s="147"/>
      <c r="B354" s="133" t="s">
        <v>845</v>
      </c>
      <c r="C354" s="148"/>
      <c r="D354" s="398"/>
      <c r="E354" s="149"/>
    </row>
    <row r="355" spans="1:5" ht="45">
      <c r="A355" s="110"/>
      <c r="B355" s="66" t="s">
        <v>846</v>
      </c>
      <c r="C355" s="111"/>
      <c r="D355" s="395"/>
      <c r="E355" s="109"/>
    </row>
    <row r="356" spans="1:5">
      <c r="A356" s="110"/>
      <c r="B356" s="79" t="s">
        <v>847</v>
      </c>
      <c r="C356" s="111"/>
      <c r="D356" s="395"/>
      <c r="E356" s="109"/>
    </row>
    <row r="357" spans="1:5">
      <c r="A357" s="110"/>
      <c r="B357" s="79" t="s">
        <v>848</v>
      </c>
      <c r="C357" s="111"/>
      <c r="D357" s="395"/>
      <c r="E357" s="109"/>
    </row>
    <row r="358" spans="1:5">
      <c r="A358" s="110"/>
      <c r="B358" s="66" t="s">
        <v>709</v>
      </c>
      <c r="C358" s="63">
        <v>2</v>
      </c>
      <c r="D358" s="182">
        <v>0</v>
      </c>
      <c r="E358" s="22">
        <f>C358*D358</f>
        <v>0</v>
      </c>
    </row>
    <row r="359" spans="1:5">
      <c r="A359" s="107"/>
      <c r="B359" s="66" t="s">
        <v>849</v>
      </c>
      <c r="C359" s="87"/>
      <c r="D359" s="395"/>
      <c r="E359" s="109"/>
    </row>
    <row r="360" spans="1:5">
      <c r="A360" s="107"/>
      <c r="B360" s="66" t="s">
        <v>709</v>
      </c>
      <c r="C360" s="63">
        <v>2</v>
      </c>
      <c r="D360" s="182">
        <v>0</v>
      </c>
      <c r="E360" s="22">
        <f>C360*D360</f>
        <v>0</v>
      </c>
    </row>
    <row r="361" spans="1:5">
      <c r="A361" s="107"/>
      <c r="B361" s="66" t="s">
        <v>850</v>
      </c>
      <c r="C361" s="87"/>
      <c r="D361" s="395"/>
      <c r="E361" s="109"/>
    </row>
    <row r="362" spans="1:5">
      <c r="A362" s="107"/>
      <c r="B362" s="66" t="s">
        <v>709</v>
      </c>
      <c r="C362" s="63">
        <v>2</v>
      </c>
      <c r="D362" s="182">
        <v>0</v>
      </c>
      <c r="E362" s="22">
        <f>C362*D362</f>
        <v>0</v>
      </c>
    </row>
    <row r="363" spans="1:5">
      <c r="A363" s="107"/>
      <c r="B363" s="150"/>
      <c r="C363" s="87"/>
      <c r="D363" s="395"/>
      <c r="E363" s="109"/>
    </row>
    <row r="364" spans="1:5">
      <c r="A364" s="151"/>
      <c r="B364" s="152" t="s">
        <v>851</v>
      </c>
      <c r="C364" s="153"/>
      <c r="D364" s="397"/>
      <c r="E364" s="117"/>
    </row>
    <row r="365" spans="1:5" ht="45">
      <c r="A365" s="110"/>
      <c r="B365" s="66" t="s">
        <v>852</v>
      </c>
      <c r="C365" s="154"/>
      <c r="D365" s="395"/>
      <c r="E365" s="109"/>
    </row>
    <row r="366" spans="1:5">
      <c r="A366" s="110"/>
      <c r="B366" s="66" t="s">
        <v>853</v>
      </c>
      <c r="C366" s="154"/>
      <c r="D366" s="395"/>
      <c r="E366" s="109"/>
    </row>
    <row r="367" spans="1:5">
      <c r="A367" s="155"/>
      <c r="B367" s="66" t="s">
        <v>854</v>
      </c>
      <c r="C367" s="156"/>
      <c r="D367" s="183"/>
      <c r="E367" s="157"/>
    </row>
    <row r="368" spans="1:5">
      <c r="A368" s="158"/>
      <c r="B368" s="66" t="s">
        <v>855</v>
      </c>
      <c r="C368" s="154"/>
      <c r="D368" s="397"/>
      <c r="E368" s="117"/>
    </row>
    <row r="369" spans="1:5">
      <c r="A369" s="115"/>
      <c r="B369" s="116" t="s">
        <v>217</v>
      </c>
      <c r="C369" s="63">
        <v>12</v>
      </c>
      <c r="D369" s="182">
        <v>0</v>
      </c>
      <c r="E369" s="22">
        <f>C369*D369</f>
        <v>0</v>
      </c>
    </row>
    <row r="370" spans="1:5">
      <c r="A370" s="107"/>
      <c r="B370" s="159"/>
      <c r="C370" s="97"/>
      <c r="D370" s="395"/>
      <c r="E370" s="109"/>
    </row>
    <row r="371" spans="1:5">
      <c r="A371" s="138"/>
      <c r="B371" s="160" t="s">
        <v>856</v>
      </c>
      <c r="C371" s="63"/>
      <c r="D371" s="390"/>
      <c r="E371" s="64"/>
    </row>
    <row r="372" spans="1:5">
      <c r="A372" s="65"/>
      <c r="B372" s="66" t="s">
        <v>857</v>
      </c>
      <c r="C372" s="63"/>
      <c r="D372" s="390"/>
      <c r="E372" s="64"/>
    </row>
    <row r="373" spans="1:5">
      <c r="A373" s="65"/>
      <c r="B373" s="66" t="s">
        <v>858</v>
      </c>
      <c r="C373" s="63"/>
      <c r="D373" s="390"/>
      <c r="E373" s="64"/>
    </row>
    <row r="374" spans="1:5" ht="30">
      <c r="A374" s="65"/>
      <c r="B374" s="66" t="s">
        <v>859</v>
      </c>
      <c r="C374" s="63"/>
      <c r="D374" s="390"/>
      <c r="E374" s="64"/>
    </row>
    <row r="375" spans="1:5">
      <c r="A375" s="110"/>
      <c r="B375" s="66" t="s">
        <v>860</v>
      </c>
      <c r="C375" s="154"/>
      <c r="D375" s="395"/>
      <c r="E375" s="109"/>
    </row>
    <row r="376" spans="1:5">
      <c r="A376" s="65"/>
      <c r="B376" s="79" t="s">
        <v>861</v>
      </c>
      <c r="C376" s="63"/>
      <c r="D376" s="390"/>
      <c r="E376" s="64"/>
    </row>
    <row r="377" spans="1:5">
      <c r="A377" s="65"/>
      <c r="B377" s="79" t="s">
        <v>458</v>
      </c>
      <c r="C377" s="63">
        <v>1</v>
      </c>
      <c r="D377" s="182">
        <v>0</v>
      </c>
      <c r="E377" s="22">
        <f>C377*D377</f>
        <v>0</v>
      </c>
    </row>
    <row r="378" spans="1:5">
      <c r="A378" s="161"/>
      <c r="B378" s="127" t="s">
        <v>862</v>
      </c>
      <c r="C378" s="162"/>
      <c r="D378" s="398"/>
      <c r="E378" s="149"/>
    </row>
    <row r="379" spans="1:5">
      <c r="A379" s="110"/>
      <c r="B379" s="79" t="s">
        <v>460</v>
      </c>
      <c r="C379" s="108"/>
      <c r="D379" s="395"/>
      <c r="E379" s="109"/>
    </row>
    <row r="380" spans="1:5">
      <c r="A380" s="110"/>
      <c r="B380" s="83"/>
      <c r="C380" s="108"/>
      <c r="D380" s="395"/>
      <c r="E380" s="109"/>
    </row>
    <row r="381" spans="1:5">
      <c r="A381" s="110"/>
      <c r="B381" s="79" t="s">
        <v>861</v>
      </c>
      <c r="C381" s="108"/>
      <c r="D381" s="395"/>
      <c r="E381" s="109"/>
    </row>
    <row r="382" spans="1:5">
      <c r="A382" s="163"/>
      <c r="B382" s="127" t="s">
        <v>863</v>
      </c>
      <c r="C382" s="136"/>
      <c r="D382" s="394"/>
      <c r="E382" s="146"/>
    </row>
    <row r="383" spans="1:5">
      <c r="A383" s="65"/>
      <c r="B383" s="66" t="s">
        <v>864</v>
      </c>
      <c r="C383" s="63"/>
      <c r="D383" s="390"/>
      <c r="E383" s="64"/>
    </row>
    <row r="384" spans="1:5">
      <c r="A384" s="65"/>
      <c r="B384" s="66" t="s">
        <v>11</v>
      </c>
      <c r="C384" s="63">
        <v>1</v>
      </c>
      <c r="D384" s="182">
        <v>0</v>
      </c>
      <c r="E384" s="22">
        <f>C384*D384</f>
        <v>0</v>
      </c>
    </row>
    <row r="385" spans="1:5">
      <c r="A385" s="163"/>
      <c r="B385" s="127" t="s">
        <v>865</v>
      </c>
      <c r="C385" s="136"/>
      <c r="D385" s="394"/>
      <c r="E385" s="146"/>
    </row>
    <row r="386" spans="1:5">
      <c r="A386" s="65"/>
      <c r="B386" s="66" t="s">
        <v>866</v>
      </c>
      <c r="C386" s="63"/>
      <c r="D386" s="390"/>
      <c r="E386" s="64"/>
    </row>
    <row r="387" spans="1:5">
      <c r="A387" s="65"/>
      <c r="B387" s="66" t="s">
        <v>867</v>
      </c>
      <c r="C387" s="63"/>
      <c r="D387" s="390"/>
      <c r="E387" s="64"/>
    </row>
    <row r="388" spans="1:5">
      <c r="A388" s="65"/>
      <c r="B388" s="66" t="s">
        <v>11</v>
      </c>
      <c r="C388" s="63">
        <v>1</v>
      </c>
      <c r="D388" s="182">
        <v>0</v>
      </c>
      <c r="E388" s="22">
        <f>C388*D388</f>
        <v>0</v>
      </c>
    </row>
    <row r="389" spans="1:5">
      <c r="A389" s="163"/>
      <c r="B389" s="127" t="s">
        <v>865</v>
      </c>
      <c r="C389" s="136"/>
      <c r="D389" s="394"/>
      <c r="E389" s="146"/>
    </row>
    <row r="390" spans="1:5">
      <c r="A390" s="65"/>
      <c r="B390" s="66" t="s">
        <v>866</v>
      </c>
      <c r="C390" s="63"/>
      <c r="D390" s="390"/>
      <c r="E390" s="64"/>
    </row>
    <row r="391" spans="1:5">
      <c r="A391" s="65"/>
      <c r="B391" s="66" t="s">
        <v>868</v>
      </c>
      <c r="C391" s="63"/>
      <c r="D391" s="390"/>
      <c r="E391" s="64"/>
    </row>
    <row r="392" spans="1:5">
      <c r="A392" s="65"/>
      <c r="B392" s="66" t="s">
        <v>11</v>
      </c>
      <c r="C392" s="63">
        <v>1</v>
      </c>
      <c r="D392" s="182">
        <v>0</v>
      </c>
      <c r="E392" s="22">
        <f>C392*D392</f>
        <v>0</v>
      </c>
    </row>
    <row r="393" spans="1:5">
      <c r="A393" s="163"/>
      <c r="B393" s="127" t="s">
        <v>865</v>
      </c>
      <c r="C393" s="136"/>
      <c r="D393" s="394"/>
      <c r="E393" s="146"/>
    </row>
    <row r="394" spans="1:5">
      <c r="A394" s="65"/>
      <c r="B394" s="66" t="s">
        <v>866</v>
      </c>
      <c r="C394" s="63"/>
      <c r="D394" s="390"/>
      <c r="E394" s="64"/>
    </row>
    <row r="395" spans="1:5">
      <c r="A395" s="65"/>
      <c r="B395" s="66" t="s">
        <v>869</v>
      </c>
      <c r="C395" s="63"/>
      <c r="D395" s="390"/>
      <c r="E395" s="64"/>
    </row>
    <row r="396" spans="1:5">
      <c r="A396" s="65"/>
      <c r="B396" s="66" t="s">
        <v>11</v>
      </c>
      <c r="C396" s="63">
        <v>1</v>
      </c>
      <c r="D396" s="182">
        <v>0</v>
      </c>
      <c r="E396" s="22">
        <f>C396*D396</f>
        <v>0</v>
      </c>
    </row>
    <row r="397" spans="1:5" s="165" customFormat="1">
      <c r="A397" s="69"/>
      <c r="B397" s="69" t="s">
        <v>1133</v>
      </c>
      <c r="C397" s="164"/>
      <c r="D397" s="400"/>
      <c r="E397" s="70">
        <f>SUM(E8:E396)</f>
        <v>0</v>
      </c>
    </row>
  </sheetData>
  <sheetProtection algorithmName="SHA-512" hashValue="V3D38SR0+YCzDNW79zf3fKZ3+79kLYlfMzcaqK5TiEMpcHSf2vkF57Z9mbiDjpZcy3/Bfd3QSV5GPdsPdxMrcw==" saltValue="XkWDeRwBxQhZfWMJJDdjoA==" spinCount="100000" sheet="1" objects="1" scenarios="1"/>
  <hyperlinks>
    <hyperlink ref="B92" r:id="rId1" display="sportnatrgovina.si" xr:uid="{00000000-0004-0000-0200-000000000000}"/>
  </hyperlinks>
  <pageMargins left="1" right="1" top="1" bottom="1" header="0.25" footer="0.25"/>
  <pageSetup orientation="portrait"/>
  <headerFooter>
    <oddFooter>&amp;C&amp;"Arial Narrow,Regular"&amp;10&amp;K000000&amp;P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74"/>
  <sheetViews>
    <sheetView showGridLines="0" tabSelected="1" workbookViewId="0">
      <selection activeCell="I14" sqref="I14"/>
    </sheetView>
  </sheetViews>
  <sheetFormatPr defaultColWidth="16.42578125" defaultRowHeight="15"/>
  <cols>
    <col min="1" max="1" width="14.7109375" style="2" customWidth="1"/>
    <col min="2" max="2" width="56.28515625" style="2" customWidth="1"/>
    <col min="3" max="3" width="16.42578125" style="68" customWidth="1"/>
    <col min="4" max="4" width="16.42578125" style="174" customWidth="1"/>
    <col min="5" max="6" width="16.42578125" style="2" customWidth="1"/>
    <col min="7" max="16384" width="16.42578125" style="2"/>
  </cols>
  <sheetData>
    <row r="1" spans="1:5" s="1" customFormat="1" ht="15.75">
      <c r="A1" s="401" t="s">
        <v>870</v>
      </c>
      <c r="B1" s="401"/>
      <c r="C1" s="401"/>
      <c r="D1" s="196"/>
      <c r="E1" s="401"/>
    </row>
    <row r="2" spans="1:5">
      <c r="A2" s="3"/>
      <c r="B2" s="4"/>
      <c r="C2" s="5"/>
      <c r="D2" s="379"/>
      <c r="E2" s="4"/>
    </row>
    <row r="3" spans="1:5" ht="22.9" customHeight="1">
      <c r="A3" s="172" t="s">
        <v>9</v>
      </c>
      <c r="B3" s="173" t="s">
        <v>10</v>
      </c>
      <c r="C3" s="173" t="s">
        <v>11</v>
      </c>
      <c r="D3" s="413" t="s">
        <v>12</v>
      </c>
      <c r="E3" s="168" t="s">
        <v>1153</v>
      </c>
    </row>
    <row r="4" spans="1:5">
      <c r="A4" s="6"/>
      <c r="B4" s="7" t="s">
        <v>871</v>
      </c>
      <c r="C4" s="8"/>
      <c r="D4" s="414"/>
      <c r="E4" s="9"/>
    </row>
    <row r="5" spans="1:5">
      <c r="A5" s="10" t="s">
        <v>872</v>
      </c>
      <c r="B5" s="11" t="s">
        <v>873</v>
      </c>
      <c r="C5" s="12"/>
      <c r="D5" s="415"/>
      <c r="E5" s="13"/>
    </row>
    <row r="6" spans="1:5">
      <c r="A6" s="14"/>
      <c r="B6" s="15" t="s">
        <v>874</v>
      </c>
      <c r="C6" s="16"/>
      <c r="D6" s="416"/>
      <c r="E6" s="17"/>
    </row>
    <row r="7" spans="1:5">
      <c r="A7" s="14"/>
      <c r="B7" s="15" t="s">
        <v>875</v>
      </c>
      <c r="C7" s="18"/>
      <c r="D7" s="417"/>
      <c r="E7" s="19"/>
    </row>
    <row r="8" spans="1:5">
      <c r="A8" s="14"/>
      <c r="B8" s="15" t="s">
        <v>876</v>
      </c>
      <c r="C8" s="20"/>
      <c r="D8" s="418"/>
      <c r="E8" s="21"/>
    </row>
    <row r="9" spans="1:5" ht="30">
      <c r="A9" s="14"/>
      <c r="B9" s="15" t="s">
        <v>877</v>
      </c>
      <c r="C9" s="20"/>
      <c r="D9" s="418"/>
      <c r="E9" s="21"/>
    </row>
    <row r="10" spans="1:5">
      <c r="A10" s="14"/>
      <c r="B10" s="15" t="s">
        <v>878</v>
      </c>
      <c r="C10" s="18"/>
      <c r="D10" s="418"/>
      <c r="E10" s="19"/>
    </row>
    <row r="11" spans="1:5">
      <c r="A11" s="14"/>
      <c r="B11" s="15" t="s">
        <v>11</v>
      </c>
      <c r="C11" s="18">
        <v>30</v>
      </c>
      <c r="D11" s="182">
        <v>0</v>
      </c>
      <c r="E11" s="22">
        <f>C11*D11</f>
        <v>0</v>
      </c>
    </row>
    <row r="12" spans="1:5">
      <c r="A12" s="14"/>
      <c r="B12" s="15" t="s">
        <v>879</v>
      </c>
      <c r="C12" s="18">
        <v>1</v>
      </c>
      <c r="D12" s="182">
        <v>0</v>
      </c>
      <c r="E12" s="22">
        <f>C12*D12</f>
        <v>0</v>
      </c>
    </row>
    <row r="13" spans="1:5">
      <c r="A13" s="10" t="s">
        <v>880</v>
      </c>
      <c r="B13" s="11" t="s">
        <v>873</v>
      </c>
      <c r="C13" s="12"/>
      <c r="D13" s="415"/>
      <c r="E13" s="13"/>
    </row>
    <row r="14" spans="1:5">
      <c r="A14" s="14"/>
      <c r="B14" s="15" t="s">
        <v>881</v>
      </c>
      <c r="C14" s="16"/>
      <c r="D14" s="416"/>
      <c r="E14" s="17"/>
    </row>
    <row r="15" spans="1:5">
      <c r="A15" s="14"/>
      <c r="B15" s="15" t="s">
        <v>882</v>
      </c>
      <c r="C15" s="18"/>
      <c r="D15" s="417"/>
      <c r="E15" s="19"/>
    </row>
    <row r="16" spans="1:5">
      <c r="A16" s="14"/>
      <c r="B16" s="15" t="s">
        <v>883</v>
      </c>
      <c r="C16" s="20"/>
      <c r="D16" s="418"/>
      <c r="E16" s="21"/>
    </row>
    <row r="17" spans="1:5">
      <c r="A17" s="14"/>
      <c r="B17" s="15" t="s">
        <v>378</v>
      </c>
      <c r="C17" s="20"/>
      <c r="D17" s="418"/>
      <c r="E17" s="21"/>
    </row>
    <row r="18" spans="1:5">
      <c r="A18" s="14"/>
      <c r="B18" s="15" t="s">
        <v>884</v>
      </c>
      <c r="C18" s="20"/>
      <c r="D18" s="418"/>
      <c r="E18" s="21"/>
    </row>
    <row r="19" spans="1:5">
      <c r="A19" s="14"/>
      <c r="B19" s="15" t="s">
        <v>11</v>
      </c>
      <c r="C19" s="18">
        <v>1</v>
      </c>
      <c r="D19" s="182">
        <v>0</v>
      </c>
      <c r="E19" s="22">
        <f>C19*D19</f>
        <v>0</v>
      </c>
    </row>
    <row r="20" spans="1:5">
      <c r="A20" s="10" t="s">
        <v>885</v>
      </c>
      <c r="B20" s="11" t="s">
        <v>886</v>
      </c>
      <c r="C20" s="12"/>
      <c r="D20" s="415"/>
      <c r="E20" s="13"/>
    </row>
    <row r="21" spans="1:5">
      <c r="A21" s="14"/>
      <c r="B21" s="15" t="s">
        <v>887</v>
      </c>
      <c r="C21" s="16"/>
      <c r="D21" s="416"/>
      <c r="E21" s="17"/>
    </row>
    <row r="22" spans="1:5" ht="30">
      <c r="A22" s="14"/>
      <c r="B22" s="15" t="s">
        <v>888</v>
      </c>
      <c r="C22" s="18"/>
      <c r="D22" s="417"/>
      <c r="E22" s="19"/>
    </row>
    <row r="23" spans="1:5">
      <c r="A23" s="14"/>
      <c r="B23" s="15" t="s">
        <v>889</v>
      </c>
      <c r="C23" s="20"/>
      <c r="D23" s="418"/>
      <c r="E23" s="21"/>
    </row>
    <row r="24" spans="1:5" ht="30">
      <c r="A24" s="14"/>
      <c r="B24" s="15" t="s">
        <v>877</v>
      </c>
      <c r="C24" s="20"/>
      <c r="D24" s="418"/>
      <c r="E24" s="21"/>
    </row>
    <row r="25" spans="1:5">
      <c r="A25" s="14"/>
      <c r="B25" s="15" t="s">
        <v>890</v>
      </c>
      <c r="C25" s="20"/>
      <c r="D25" s="418"/>
      <c r="E25" s="21"/>
    </row>
    <row r="26" spans="1:5">
      <c r="A26" s="14"/>
      <c r="B26" s="15" t="s">
        <v>11</v>
      </c>
      <c r="C26" s="18">
        <v>60</v>
      </c>
      <c r="D26" s="182">
        <v>0</v>
      </c>
      <c r="E26" s="22">
        <f>C26*D26</f>
        <v>0</v>
      </c>
    </row>
    <row r="27" spans="1:5">
      <c r="A27" s="14"/>
      <c r="B27" s="15" t="s">
        <v>879</v>
      </c>
      <c r="C27" s="18">
        <v>1</v>
      </c>
      <c r="D27" s="182">
        <v>0</v>
      </c>
      <c r="E27" s="22">
        <f>C27*D27</f>
        <v>0</v>
      </c>
    </row>
    <row r="28" spans="1:5">
      <c r="A28" s="10" t="s">
        <v>891</v>
      </c>
      <c r="B28" s="11" t="s">
        <v>892</v>
      </c>
      <c r="C28" s="23"/>
      <c r="D28" s="419"/>
      <c r="E28" s="24"/>
    </row>
    <row r="29" spans="1:5">
      <c r="A29" s="14"/>
      <c r="B29" s="15" t="s">
        <v>893</v>
      </c>
      <c r="C29" s="20"/>
      <c r="D29" s="418"/>
      <c r="E29" s="21"/>
    </row>
    <row r="30" spans="1:5" ht="45">
      <c r="A30" s="14"/>
      <c r="B30" s="15" t="s">
        <v>894</v>
      </c>
      <c r="C30" s="20"/>
      <c r="D30" s="418"/>
      <c r="E30" s="21"/>
    </row>
    <row r="31" spans="1:5">
      <c r="A31" s="14"/>
      <c r="B31" s="15" t="s">
        <v>895</v>
      </c>
      <c r="C31" s="20"/>
      <c r="D31" s="418"/>
      <c r="E31" s="21"/>
    </row>
    <row r="32" spans="1:5">
      <c r="A32" s="14"/>
      <c r="B32" s="15" t="s">
        <v>378</v>
      </c>
      <c r="C32" s="18"/>
      <c r="D32" s="418"/>
      <c r="E32" s="19"/>
    </row>
    <row r="33" spans="1:5">
      <c r="A33" s="14"/>
      <c r="B33" s="15" t="s">
        <v>896</v>
      </c>
      <c r="C33" s="18"/>
      <c r="D33" s="418"/>
      <c r="E33" s="19"/>
    </row>
    <row r="34" spans="1:5">
      <c r="A34" s="14"/>
      <c r="B34" s="15" t="s">
        <v>217</v>
      </c>
      <c r="C34" s="18">
        <v>32</v>
      </c>
      <c r="D34" s="182">
        <v>0</v>
      </c>
      <c r="E34" s="22">
        <f>C34*D34</f>
        <v>0</v>
      </c>
    </row>
    <row r="35" spans="1:5">
      <c r="A35" s="10" t="s">
        <v>897</v>
      </c>
      <c r="B35" s="11" t="s">
        <v>898</v>
      </c>
      <c r="C35" s="12"/>
      <c r="D35" s="415"/>
      <c r="E35" s="13"/>
    </row>
    <row r="36" spans="1:5">
      <c r="A36" s="14"/>
      <c r="B36" s="15" t="s">
        <v>899</v>
      </c>
      <c r="C36" s="18"/>
      <c r="D36" s="417"/>
      <c r="E36" s="19"/>
    </row>
    <row r="37" spans="1:5" ht="60">
      <c r="A37" s="14"/>
      <c r="B37" s="15" t="s">
        <v>900</v>
      </c>
      <c r="C37" s="18"/>
      <c r="D37" s="417"/>
      <c r="E37" s="19"/>
    </row>
    <row r="38" spans="1:5" ht="30">
      <c r="A38" s="14"/>
      <c r="B38" s="15" t="s">
        <v>901</v>
      </c>
      <c r="C38" s="18"/>
      <c r="D38" s="417"/>
      <c r="E38" s="19"/>
    </row>
    <row r="39" spans="1:5" ht="30">
      <c r="A39" s="14"/>
      <c r="B39" s="15" t="s">
        <v>902</v>
      </c>
      <c r="C39" s="18"/>
      <c r="D39" s="417"/>
      <c r="E39" s="19"/>
    </row>
    <row r="40" spans="1:5">
      <c r="A40" s="14"/>
      <c r="B40" s="15" t="s">
        <v>903</v>
      </c>
      <c r="C40" s="18"/>
      <c r="D40" s="417"/>
      <c r="E40" s="19"/>
    </row>
    <row r="41" spans="1:5">
      <c r="A41" s="14"/>
      <c r="B41" s="15" t="s">
        <v>904</v>
      </c>
      <c r="C41" s="18"/>
      <c r="D41" s="417"/>
      <c r="E41" s="19"/>
    </row>
    <row r="42" spans="1:5">
      <c r="A42" s="14"/>
      <c r="B42" s="15" t="s">
        <v>905</v>
      </c>
      <c r="C42" s="18"/>
      <c r="D42" s="417"/>
      <c r="E42" s="19"/>
    </row>
    <row r="43" spans="1:5" ht="30">
      <c r="A43" s="14"/>
      <c r="B43" s="15" t="s">
        <v>906</v>
      </c>
      <c r="C43" s="18"/>
      <c r="D43" s="417"/>
      <c r="E43" s="19"/>
    </row>
    <row r="44" spans="1:5">
      <c r="A44" s="14"/>
      <c r="B44" s="15" t="s">
        <v>907</v>
      </c>
      <c r="C44" s="18"/>
      <c r="D44" s="417"/>
      <c r="E44" s="19"/>
    </row>
    <row r="45" spans="1:5">
      <c r="A45" s="14"/>
      <c r="B45" s="15" t="s">
        <v>217</v>
      </c>
      <c r="C45" s="18">
        <v>14</v>
      </c>
      <c r="D45" s="182">
        <v>0</v>
      </c>
      <c r="E45" s="22">
        <f>C45*D45</f>
        <v>0</v>
      </c>
    </row>
    <row r="46" spans="1:5">
      <c r="A46" s="10" t="s">
        <v>908</v>
      </c>
      <c r="B46" s="11" t="s">
        <v>909</v>
      </c>
      <c r="C46" s="12"/>
      <c r="D46" s="415"/>
      <c r="E46" s="13"/>
    </row>
    <row r="47" spans="1:5">
      <c r="A47" s="14"/>
      <c r="B47" s="15" t="s">
        <v>910</v>
      </c>
      <c r="C47" s="18"/>
      <c r="D47" s="417"/>
      <c r="E47" s="19"/>
    </row>
    <row r="48" spans="1:5">
      <c r="A48" s="14"/>
      <c r="B48" s="15" t="s">
        <v>911</v>
      </c>
      <c r="C48" s="18"/>
      <c r="D48" s="417"/>
      <c r="E48" s="19"/>
    </row>
    <row r="49" spans="1:5">
      <c r="A49" s="14"/>
      <c r="B49" s="15" t="s">
        <v>912</v>
      </c>
      <c r="C49" s="18"/>
      <c r="D49" s="417"/>
      <c r="E49" s="19"/>
    </row>
    <row r="50" spans="1:5">
      <c r="A50" s="14"/>
      <c r="B50" s="15" t="s">
        <v>913</v>
      </c>
      <c r="C50" s="18"/>
      <c r="D50" s="417"/>
      <c r="E50" s="19"/>
    </row>
    <row r="51" spans="1:5">
      <c r="A51" s="14"/>
      <c r="B51" s="15" t="s">
        <v>217</v>
      </c>
      <c r="C51" s="18">
        <v>3</v>
      </c>
      <c r="D51" s="182">
        <v>0</v>
      </c>
      <c r="E51" s="22">
        <f>C51*D51</f>
        <v>0</v>
      </c>
    </row>
    <row r="52" spans="1:5">
      <c r="A52" s="10" t="s">
        <v>914</v>
      </c>
      <c r="B52" s="11" t="s">
        <v>915</v>
      </c>
      <c r="C52" s="12"/>
      <c r="D52" s="415"/>
      <c r="E52" s="13"/>
    </row>
    <row r="53" spans="1:5">
      <c r="A53" s="14"/>
      <c r="B53" s="15" t="s">
        <v>916</v>
      </c>
      <c r="C53" s="18"/>
      <c r="D53" s="417"/>
      <c r="E53" s="19"/>
    </row>
    <row r="54" spans="1:5">
      <c r="A54" s="14"/>
      <c r="B54" s="15" t="s">
        <v>917</v>
      </c>
      <c r="C54" s="18"/>
      <c r="D54" s="417"/>
      <c r="E54" s="19"/>
    </row>
    <row r="55" spans="1:5">
      <c r="A55" s="14"/>
      <c r="B55" s="15" t="s">
        <v>912</v>
      </c>
      <c r="C55" s="18"/>
      <c r="D55" s="417"/>
      <c r="E55" s="19"/>
    </row>
    <row r="56" spans="1:5">
      <c r="A56" s="14"/>
      <c r="B56" s="15" t="s">
        <v>913</v>
      </c>
      <c r="C56" s="18"/>
      <c r="D56" s="417"/>
      <c r="E56" s="19"/>
    </row>
    <row r="57" spans="1:5">
      <c r="A57" s="14"/>
      <c r="B57" s="15" t="s">
        <v>217</v>
      </c>
      <c r="C57" s="18">
        <v>3</v>
      </c>
      <c r="D57" s="182">
        <v>0</v>
      </c>
      <c r="E57" s="22">
        <f>C57*D57</f>
        <v>0</v>
      </c>
    </row>
    <row r="58" spans="1:5">
      <c r="A58" s="10" t="s">
        <v>918</v>
      </c>
      <c r="B58" s="11" t="s">
        <v>919</v>
      </c>
      <c r="C58" s="23"/>
      <c r="D58" s="419"/>
      <c r="E58" s="24"/>
    </row>
    <row r="59" spans="1:5" ht="30">
      <c r="A59" s="25"/>
      <c r="B59" s="15" t="s">
        <v>920</v>
      </c>
      <c r="C59" s="26"/>
      <c r="D59" s="418"/>
      <c r="E59" s="21"/>
    </row>
    <row r="60" spans="1:5">
      <c r="A60" s="25"/>
      <c r="B60" s="15" t="s">
        <v>921</v>
      </c>
      <c r="C60" s="26"/>
      <c r="D60" s="418"/>
      <c r="E60" s="21"/>
    </row>
    <row r="61" spans="1:5" ht="30">
      <c r="A61" s="25"/>
      <c r="B61" s="15" t="s">
        <v>922</v>
      </c>
      <c r="C61" s="26"/>
      <c r="D61" s="418"/>
      <c r="E61" s="21"/>
    </row>
    <row r="62" spans="1:5">
      <c r="A62" s="25"/>
      <c r="B62" s="15" t="s">
        <v>923</v>
      </c>
      <c r="C62" s="26"/>
      <c r="D62" s="418"/>
      <c r="E62" s="21"/>
    </row>
    <row r="63" spans="1:5">
      <c r="A63" s="25"/>
      <c r="B63" s="15" t="s">
        <v>924</v>
      </c>
      <c r="C63" s="26"/>
      <c r="D63" s="418"/>
      <c r="E63" s="21"/>
    </row>
    <row r="64" spans="1:5">
      <c r="A64" s="25"/>
      <c r="B64" s="15" t="s">
        <v>925</v>
      </c>
      <c r="C64" s="26"/>
      <c r="D64" s="418"/>
      <c r="E64" s="21"/>
    </row>
    <row r="65" spans="1:5" ht="30">
      <c r="A65" s="25"/>
      <c r="B65" s="15" t="s">
        <v>926</v>
      </c>
      <c r="C65" s="27"/>
      <c r="D65" s="418"/>
      <c r="E65" s="21"/>
    </row>
    <row r="66" spans="1:5">
      <c r="A66" s="25"/>
      <c r="B66" s="15" t="s">
        <v>217</v>
      </c>
      <c r="C66" s="18">
        <v>10</v>
      </c>
      <c r="D66" s="182">
        <v>0</v>
      </c>
      <c r="E66" s="22">
        <f>C66*D66</f>
        <v>0</v>
      </c>
    </row>
    <row r="67" spans="1:5">
      <c r="A67" s="71"/>
      <c r="B67" s="72" t="s">
        <v>927</v>
      </c>
      <c r="C67" s="73"/>
      <c r="D67" s="420"/>
      <c r="E67" s="74"/>
    </row>
    <row r="68" spans="1:5">
      <c r="A68" s="14"/>
      <c r="B68" s="31"/>
      <c r="C68" s="20"/>
      <c r="D68" s="418"/>
      <c r="E68" s="21"/>
    </row>
    <row r="69" spans="1:5">
      <c r="A69" s="29" t="s">
        <v>928</v>
      </c>
      <c r="B69" s="28" t="s">
        <v>929</v>
      </c>
      <c r="C69" s="20"/>
      <c r="D69" s="418"/>
      <c r="E69" s="21"/>
    </row>
    <row r="70" spans="1:5">
      <c r="A70" s="14"/>
      <c r="B70" s="30" t="s">
        <v>930</v>
      </c>
      <c r="C70" s="20"/>
      <c r="D70" s="418"/>
      <c r="E70" s="21"/>
    </row>
    <row r="71" spans="1:5">
      <c r="A71" s="14"/>
      <c r="B71" s="30" t="s">
        <v>931</v>
      </c>
      <c r="C71" s="20"/>
      <c r="D71" s="418"/>
      <c r="E71" s="21"/>
    </row>
    <row r="72" spans="1:5">
      <c r="A72" s="14"/>
      <c r="B72" s="30" t="s">
        <v>932</v>
      </c>
      <c r="C72" s="20"/>
      <c r="D72" s="418"/>
      <c r="E72" s="21"/>
    </row>
    <row r="73" spans="1:5">
      <c r="A73" s="14"/>
      <c r="B73" s="30" t="s">
        <v>933</v>
      </c>
      <c r="C73" s="20"/>
      <c r="D73" s="418"/>
      <c r="E73" s="21"/>
    </row>
    <row r="74" spans="1:5">
      <c r="A74" s="14"/>
      <c r="B74" s="30" t="s">
        <v>934</v>
      </c>
      <c r="C74" s="20"/>
      <c r="D74" s="418"/>
      <c r="E74" s="21"/>
    </row>
    <row r="75" spans="1:5">
      <c r="A75" s="14"/>
      <c r="B75" s="30" t="s">
        <v>935</v>
      </c>
      <c r="C75" s="20"/>
      <c r="D75" s="418"/>
      <c r="E75" s="21"/>
    </row>
    <row r="76" spans="1:5">
      <c r="A76" s="14"/>
      <c r="B76" s="15" t="s">
        <v>217</v>
      </c>
      <c r="C76" s="18">
        <v>2</v>
      </c>
      <c r="D76" s="182">
        <v>0</v>
      </c>
      <c r="E76" s="22">
        <f>C76*D76</f>
        <v>0</v>
      </c>
    </row>
    <row r="77" spans="1:5">
      <c r="A77" s="10" t="s">
        <v>936</v>
      </c>
      <c r="B77" s="11" t="s">
        <v>937</v>
      </c>
      <c r="C77" s="23"/>
      <c r="D77" s="419"/>
      <c r="E77" s="24"/>
    </row>
    <row r="78" spans="1:5">
      <c r="A78" s="14"/>
      <c r="B78" s="30" t="s">
        <v>930</v>
      </c>
      <c r="C78" s="20"/>
      <c r="D78" s="418"/>
      <c r="E78" s="21"/>
    </row>
    <row r="79" spans="1:5">
      <c r="A79" s="14"/>
      <c r="B79" s="30" t="s">
        <v>938</v>
      </c>
      <c r="C79" s="20"/>
      <c r="D79" s="418"/>
      <c r="E79" s="21"/>
    </row>
    <row r="80" spans="1:5">
      <c r="A80" s="14"/>
      <c r="B80" s="30" t="s">
        <v>939</v>
      </c>
      <c r="C80" s="20"/>
      <c r="D80" s="418"/>
      <c r="E80" s="21"/>
    </row>
    <row r="81" spans="1:5">
      <c r="A81" s="14"/>
      <c r="B81" s="30" t="s">
        <v>940</v>
      </c>
      <c r="C81" s="20"/>
      <c r="D81" s="418"/>
      <c r="E81" s="21"/>
    </row>
    <row r="82" spans="1:5">
      <c r="A82" s="14"/>
      <c r="B82" s="30" t="s">
        <v>941</v>
      </c>
      <c r="C82" s="20"/>
      <c r="D82" s="418"/>
      <c r="E82" s="21"/>
    </row>
    <row r="83" spans="1:5">
      <c r="A83" s="14"/>
      <c r="B83" s="15" t="s">
        <v>217</v>
      </c>
      <c r="C83" s="18">
        <v>2</v>
      </c>
      <c r="D83" s="182">
        <v>0</v>
      </c>
      <c r="E83" s="22">
        <f>C83*D83</f>
        <v>0</v>
      </c>
    </row>
    <row r="84" spans="1:5">
      <c r="A84" s="10" t="s">
        <v>942</v>
      </c>
      <c r="B84" s="11" t="s">
        <v>943</v>
      </c>
      <c r="C84" s="23"/>
      <c r="D84" s="419"/>
      <c r="E84" s="24"/>
    </row>
    <row r="85" spans="1:5">
      <c r="A85" s="14"/>
      <c r="B85" s="30" t="s">
        <v>930</v>
      </c>
      <c r="C85" s="20"/>
      <c r="D85" s="418"/>
      <c r="E85" s="21"/>
    </row>
    <row r="86" spans="1:5">
      <c r="A86" s="14"/>
      <c r="B86" s="30" t="s">
        <v>944</v>
      </c>
      <c r="C86" s="20"/>
      <c r="D86" s="418"/>
      <c r="E86" s="21"/>
    </row>
    <row r="87" spans="1:5">
      <c r="A87" s="14"/>
      <c r="B87" s="30" t="s">
        <v>945</v>
      </c>
      <c r="C87" s="20"/>
      <c r="D87" s="418"/>
      <c r="E87" s="21"/>
    </row>
    <row r="88" spans="1:5">
      <c r="A88" s="14"/>
      <c r="B88" s="30" t="s">
        <v>946</v>
      </c>
      <c r="C88" s="20"/>
      <c r="D88" s="418"/>
      <c r="E88" s="21"/>
    </row>
    <row r="89" spans="1:5" ht="30">
      <c r="A89" s="14"/>
      <c r="B89" s="30" t="s">
        <v>947</v>
      </c>
      <c r="C89" s="18">
        <v>2</v>
      </c>
      <c r="D89" s="182">
        <v>0</v>
      </c>
      <c r="E89" s="22">
        <f>C89*D89</f>
        <v>0</v>
      </c>
    </row>
    <row r="90" spans="1:5">
      <c r="A90" s="10" t="s">
        <v>487</v>
      </c>
      <c r="B90" s="11" t="s">
        <v>948</v>
      </c>
      <c r="C90" s="23"/>
      <c r="D90" s="419"/>
      <c r="E90" s="24"/>
    </row>
    <row r="91" spans="1:5">
      <c r="A91" s="14"/>
      <c r="B91" s="30" t="s">
        <v>949</v>
      </c>
      <c r="C91" s="20"/>
      <c r="D91" s="418"/>
      <c r="E91" s="21"/>
    </row>
    <row r="92" spans="1:5">
      <c r="A92" s="14"/>
      <c r="B92" s="30" t="s">
        <v>950</v>
      </c>
      <c r="C92" s="20"/>
      <c r="D92" s="418"/>
      <c r="E92" s="21"/>
    </row>
    <row r="93" spans="1:5">
      <c r="A93" s="14"/>
      <c r="B93" s="30" t="s">
        <v>951</v>
      </c>
      <c r="C93" s="20"/>
      <c r="D93" s="418"/>
      <c r="E93" s="21"/>
    </row>
    <row r="94" spans="1:5">
      <c r="A94" s="14"/>
      <c r="B94" s="30" t="s">
        <v>952</v>
      </c>
      <c r="C94" s="20"/>
      <c r="D94" s="418"/>
      <c r="E94" s="21"/>
    </row>
    <row r="95" spans="1:5">
      <c r="A95" s="14"/>
      <c r="B95" s="30" t="s">
        <v>953</v>
      </c>
      <c r="C95" s="18">
        <v>2</v>
      </c>
      <c r="D95" s="182">
        <v>0</v>
      </c>
      <c r="E95" s="22">
        <f>C95*D95</f>
        <v>0</v>
      </c>
    </row>
    <row r="96" spans="1:5">
      <c r="A96" s="14"/>
      <c r="B96" s="28" t="s">
        <v>954</v>
      </c>
      <c r="C96" s="20"/>
      <c r="D96" s="418"/>
      <c r="E96" s="21"/>
    </row>
    <row r="97" spans="1:5">
      <c r="A97" s="10" t="s">
        <v>955</v>
      </c>
      <c r="B97" s="11" t="s">
        <v>956</v>
      </c>
      <c r="C97" s="23"/>
      <c r="D97" s="419"/>
      <c r="E97" s="24"/>
    </row>
    <row r="98" spans="1:5">
      <c r="A98" s="14"/>
      <c r="B98" s="30" t="s">
        <v>957</v>
      </c>
      <c r="C98" s="20"/>
      <c r="D98" s="418"/>
      <c r="E98" s="21"/>
    </row>
    <row r="99" spans="1:5">
      <c r="A99" s="14"/>
      <c r="B99" s="15" t="s">
        <v>958</v>
      </c>
      <c r="C99" s="20"/>
      <c r="D99" s="418"/>
      <c r="E99" s="21"/>
    </row>
    <row r="100" spans="1:5">
      <c r="A100" s="14"/>
      <c r="B100" s="15" t="s">
        <v>959</v>
      </c>
      <c r="C100" s="18"/>
      <c r="D100" s="418"/>
      <c r="E100" s="19"/>
    </row>
    <row r="101" spans="1:5">
      <c r="A101" s="14"/>
      <c r="B101" s="15" t="s">
        <v>217</v>
      </c>
      <c r="C101" s="18">
        <v>1</v>
      </c>
      <c r="D101" s="182">
        <v>0</v>
      </c>
      <c r="E101" s="22">
        <f>C101*D101</f>
        <v>0</v>
      </c>
    </row>
    <row r="102" spans="1:5">
      <c r="A102" s="10" t="s">
        <v>960</v>
      </c>
      <c r="B102" s="11" t="s">
        <v>961</v>
      </c>
      <c r="C102" s="23"/>
      <c r="D102" s="419"/>
      <c r="E102" s="24"/>
    </row>
    <row r="103" spans="1:5">
      <c r="A103" s="14"/>
      <c r="B103" s="30" t="s">
        <v>962</v>
      </c>
      <c r="C103" s="20"/>
      <c r="D103" s="418"/>
      <c r="E103" s="21"/>
    </row>
    <row r="104" spans="1:5">
      <c r="A104" s="14"/>
      <c r="B104" s="15" t="s">
        <v>963</v>
      </c>
      <c r="C104" s="20"/>
      <c r="D104" s="418"/>
      <c r="E104" s="21"/>
    </row>
    <row r="105" spans="1:5">
      <c r="A105" s="14"/>
      <c r="B105" s="15" t="s">
        <v>959</v>
      </c>
      <c r="C105" s="20"/>
      <c r="D105" s="418"/>
      <c r="E105" s="21"/>
    </row>
    <row r="106" spans="1:5">
      <c r="A106" s="14"/>
      <c r="B106" s="15" t="s">
        <v>217</v>
      </c>
      <c r="C106" s="18">
        <v>1</v>
      </c>
      <c r="D106" s="182">
        <v>0</v>
      </c>
      <c r="E106" s="22">
        <f>C106*D106</f>
        <v>0</v>
      </c>
    </row>
    <row r="107" spans="1:5">
      <c r="A107" s="14"/>
      <c r="B107" s="28" t="s">
        <v>964</v>
      </c>
      <c r="C107" s="20"/>
      <c r="D107" s="418"/>
      <c r="E107" s="21"/>
    </row>
    <row r="108" spans="1:5">
      <c r="A108" s="10" t="s">
        <v>965</v>
      </c>
      <c r="B108" s="32" t="s">
        <v>966</v>
      </c>
      <c r="C108" s="23"/>
      <c r="D108" s="419"/>
      <c r="E108" s="24"/>
    </row>
    <row r="109" spans="1:5" ht="30">
      <c r="A109" s="14"/>
      <c r="B109" s="15" t="s">
        <v>967</v>
      </c>
      <c r="C109" s="20"/>
      <c r="D109" s="418"/>
      <c r="E109" s="21"/>
    </row>
    <row r="110" spans="1:5">
      <c r="A110" s="14"/>
      <c r="B110" s="15" t="s">
        <v>968</v>
      </c>
      <c r="C110" s="20"/>
      <c r="D110" s="418"/>
      <c r="E110" s="21"/>
    </row>
    <row r="111" spans="1:5">
      <c r="A111" s="14"/>
      <c r="B111" s="15" t="s">
        <v>217</v>
      </c>
      <c r="C111" s="18">
        <v>60</v>
      </c>
      <c r="D111" s="182">
        <v>0</v>
      </c>
      <c r="E111" s="22">
        <f>C111*D111</f>
        <v>0</v>
      </c>
    </row>
    <row r="112" spans="1:5">
      <c r="A112" s="10" t="s">
        <v>969</v>
      </c>
      <c r="B112" s="32" t="s">
        <v>970</v>
      </c>
      <c r="C112" s="33"/>
      <c r="D112" s="419"/>
      <c r="E112" s="24"/>
    </row>
    <row r="113" spans="1:5">
      <c r="A113" s="14"/>
      <c r="B113" s="15" t="s">
        <v>971</v>
      </c>
      <c r="C113" s="18"/>
      <c r="D113" s="418"/>
      <c r="E113" s="21"/>
    </row>
    <row r="114" spans="1:5">
      <c r="A114" s="14"/>
      <c r="B114" s="15" t="s">
        <v>972</v>
      </c>
      <c r="C114" s="18"/>
      <c r="D114" s="418"/>
      <c r="E114" s="21"/>
    </row>
    <row r="115" spans="1:5">
      <c r="A115" s="14"/>
      <c r="B115" s="15" t="s">
        <v>367</v>
      </c>
      <c r="C115" s="18"/>
      <c r="D115" s="418"/>
      <c r="E115" s="21"/>
    </row>
    <row r="116" spans="1:5">
      <c r="A116" s="14"/>
      <c r="B116" s="15" t="s">
        <v>973</v>
      </c>
      <c r="C116" s="18"/>
      <c r="D116" s="417"/>
      <c r="E116" s="34"/>
    </row>
    <row r="117" spans="1:5">
      <c r="A117" s="14"/>
      <c r="B117" s="15" t="s">
        <v>217</v>
      </c>
      <c r="C117" s="18">
        <v>5</v>
      </c>
      <c r="D117" s="182">
        <v>0</v>
      </c>
      <c r="E117" s="22">
        <f>C117*D117</f>
        <v>0</v>
      </c>
    </row>
    <row r="118" spans="1:5">
      <c r="A118" s="10" t="s">
        <v>974</v>
      </c>
      <c r="B118" s="32" t="s">
        <v>975</v>
      </c>
      <c r="C118" s="23"/>
      <c r="D118" s="419"/>
      <c r="E118" s="24"/>
    </row>
    <row r="119" spans="1:5">
      <c r="A119" s="14"/>
      <c r="B119" s="15" t="s">
        <v>976</v>
      </c>
      <c r="C119" s="20"/>
      <c r="D119" s="418"/>
      <c r="E119" s="21"/>
    </row>
    <row r="120" spans="1:5">
      <c r="A120" s="14"/>
      <c r="B120" s="15" t="s">
        <v>977</v>
      </c>
      <c r="C120" s="20"/>
      <c r="D120" s="418"/>
      <c r="E120" s="21"/>
    </row>
    <row r="121" spans="1:5">
      <c r="A121" s="14"/>
      <c r="B121" s="15" t="s">
        <v>978</v>
      </c>
      <c r="C121" s="20"/>
      <c r="D121" s="418"/>
      <c r="E121" s="21"/>
    </row>
    <row r="122" spans="1:5">
      <c r="A122" s="14"/>
      <c r="B122" s="15" t="s">
        <v>979</v>
      </c>
      <c r="C122" s="20"/>
      <c r="D122" s="418"/>
      <c r="E122" s="21"/>
    </row>
    <row r="123" spans="1:5">
      <c r="A123" s="14"/>
      <c r="B123" s="15" t="s">
        <v>980</v>
      </c>
      <c r="C123" s="20"/>
      <c r="D123" s="418"/>
      <c r="E123" s="21"/>
    </row>
    <row r="124" spans="1:5">
      <c r="A124" s="14"/>
      <c r="B124" s="30" t="s">
        <v>981</v>
      </c>
      <c r="C124" s="20"/>
      <c r="D124" s="418"/>
      <c r="E124" s="21"/>
    </row>
    <row r="125" spans="1:5" ht="30">
      <c r="A125" s="14"/>
      <c r="B125" s="30" t="s">
        <v>982</v>
      </c>
      <c r="C125" s="20"/>
      <c r="D125" s="418"/>
      <c r="E125" s="21"/>
    </row>
    <row r="126" spans="1:5">
      <c r="A126" s="14"/>
      <c r="B126" s="30" t="s">
        <v>983</v>
      </c>
      <c r="C126" s="20"/>
      <c r="D126" s="418"/>
      <c r="E126" s="21"/>
    </row>
    <row r="127" spans="1:5">
      <c r="A127" s="14"/>
      <c r="B127" s="30" t="s">
        <v>984</v>
      </c>
      <c r="C127" s="20"/>
      <c r="D127" s="418"/>
      <c r="E127" s="21"/>
    </row>
    <row r="128" spans="1:5">
      <c r="A128" s="14"/>
      <c r="B128" s="30" t="s">
        <v>985</v>
      </c>
      <c r="C128" s="20"/>
      <c r="D128" s="418"/>
      <c r="E128" s="21"/>
    </row>
    <row r="129" spans="1:5">
      <c r="A129" s="14"/>
      <c r="B129" s="15" t="s">
        <v>217</v>
      </c>
      <c r="C129" s="18">
        <v>7</v>
      </c>
      <c r="D129" s="182">
        <v>0</v>
      </c>
      <c r="E129" s="22">
        <f>C129*D129</f>
        <v>0</v>
      </c>
    </row>
    <row r="130" spans="1:5">
      <c r="A130" s="10" t="s">
        <v>986</v>
      </c>
      <c r="B130" s="32" t="s">
        <v>987</v>
      </c>
      <c r="C130" s="33"/>
      <c r="D130" s="419"/>
      <c r="E130" s="24"/>
    </row>
    <row r="131" spans="1:5">
      <c r="A131" s="14"/>
      <c r="B131" s="15" t="s">
        <v>988</v>
      </c>
      <c r="C131" s="18"/>
      <c r="D131" s="418"/>
      <c r="E131" s="21"/>
    </row>
    <row r="132" spans="1:5">
      <c r="A132" s="14"/>
      <c r="B132" s="15" t="s">
        <v>989</v>
      </c>
      <c r="C132" s="18"/>
      <c r="D132" s="418"/>
      <c r="E132" s="21"/>
    </row>
    <row r="133" spans="1:5">
      <c r="A133" s="14"/>
      <c r="B133" s="15" t="s">
        <v>990</v>
      </c>
      <c r="C133" s="18"/>
      <c r="D133" s="418"/>
      <c r="E133" s="21"/>
    </row>
    <row r="134" spans="1:5">
      <c r="A134" s="14"/>
      <c r="B134" s="15" t="s">
        <v>620</v>
      </c>
      <c r="C134" s="18"/>
      <c r="D134" s="418"/>
      <c r="E134" s="21"/>
    </row>
    <row r="135" spans="1:5">
      <c r="A135" s="14"/>
      <c r="B135" s="15" t="s">
        <v>991</v>
      </c>
      <c r="C135" s="18"/>
      <c r="D135" s="418"/>
      <c r="E135" s="21"/>
    </row>
    <row r="136" spans="1:5">
      <c r="A136" s="14"/>
      <c r="B136" s="15" t="s">
        <v>992</v>
      </c>
      <c r="C136" s="18"/>
      <c r="D136" s="418"/>
      <c r="E136" s="21"/>
    </row>
    <row r="137" spans="1:5">
      <c r="A137" s="14"/>
      <c r="B137" s="15" t="s">
        <v>993</v>
      </c>
      <c r="C137" s="18"/>
      <c r="D137" s="418"/>
      <c r="E137" s="21"/>
    </row>
    <row r="138" spans="1:5" ht="30">
      <c r="A138" s="14"/>
      <c r="B138" s="15" t="s">
        <v>994</v>
      </c>
      <c r="C138" s="18"/>
      <c r="D138" s="418"/>
      <c r="E138" s="21"/>
    </row>
    <row r="139" spans="1:5" ht="30">
      <c r="A139" s="14"/>
      <c r="B139" s="15" t="s">
        <v>995</v>
      </c>
      <c r="C139" s="18"/>
      <c r="D139" s="418"/>
      <c r="E139" s="21"/>
    </row>
    <row r="140" spans="1:5" ht="30">
      <c r="A140" s="14"/>
      <c r="B140" s="15" t="s">
        <v>996</v>
      </c>
      <c r="C140" s="20"/>
      <c r="D140" s="421"/>
      <c r="E140" s="34"/>
    </row>
    <row r="141" spans="1:5">
      <c r="A141" s="14"/>
      <c r="B141" s="15" t="s">
        <v>217</v>
      </c>
      <c r="C141" s="18">
        <v>8</v>
      </c>
      <c r="D141" s="182">
        <v>0</v>
      </c>
      <c r="E141" s="22">
        <f>C141*D141</f>
        <v>0</v>
      </c>
    </row>
    <row r="142" spans="1:5">
      <c r="A142" s="10" t="s">
        <v>997</v>
      </c>
      <c r="B142" s="11" t="s">
        <v>998</v>
      </c>
      <c r="C142" s="23"/>
      <c r="D142" s="419"/>
      <c r="E142" s="24"/>
    </row>
    <row r="143" spans="1:5">
      <c r="A143" s="14"/>
      <c r="B143" s="15" t="s">
        <v>999</v>
      </c>
      <c r="C143" s="20"/>
      <c r="D143" s="418"/>
      <c r="E143" s="21"/>
    </row>
    <row r="144" spans="1:5">
      <c r="A144" s="14"/>
      <c r="B144" s="15" t="s">
        <v>1000</v>
      </c>
      <c r="C144" s="20"/>
      <c r="D144" s="418"/>
      <c r="E144" s="21"/>
    </row>
    <row r="145" spans="1:5">
      <c r="A145" s="14"/>
      <c r="B145" s="15" t="s">
        <v>1001</v>
      </c>
      <c r="C145" s="20"/>
      <c r="D145" s="418"/>
      <c r="E145" s="21"/>
    </row>
    <row r="146" spans="1:5">
      <c r="A146" s="14"/>
      <c r="B146" s="15" t="s">
        <v>1002</v>
      </c>
      <c r="C146" s="20"/>
      <c r="D146" s="418"/>
      <c r="E146" s="21"/>
    </row>
    <row r="147" spans="1:5">
      <c r="A147" s="14"/>
      <c r="B147" s="15" t="s">
        <v>1003</v>
      </c>
      <c r="C147" s="18">
        <v>12</v>
      </c>
      <c r="D147" s="182">
        <v>0</v>
      </c>
      <c r="E147" s="22">
        <f>C147*D147</f>
        <v>0</v>
      </c>
    </row>
    <row r="148" spans="1:5">
      <c r="A148" s="10" t="s">
        <v>1004</v>
      </c>
      <c r="B148" s="11" t="s">
        <v>1005</v>
      </c>
      <c r="C148" s="23"/>
      <c r="D148" s="419"/>
      <c r="E148" s="24"/>
    </row>
    <row r="149" spans="1:5">
      <c r="A149" s="14"/>
      <c r="B149" s="30" t="s">
        <v>627</v>
      </c>
      <c r="C149" s="20"/>
      <c r="D149" s="418"/>
      <c r="E149" s="21"/>
    </row>
    <row r="150" spans="1:5">
      <c r="A150" s="14"/>
      <c r="B150" s="15" t="s">
        <v>628</v>
      </c>
      <c r="C150" s="18"/>
      <c r="D150" s="418"/>
      <c r="E150" s="19"/>
    </row>
    <row r="151" spans="1:5">
      <c r="A151" s="14"/>
      <c r="B151" s="15" t="s">
        <v>629</v>
      </c>
      <c r="C151" s="18"/>
      <c r="D151" s="418"/>
      <c r="E151" s="19"/>
    </row>
    <row r="152" spans="1:5">
      <c r="A152" s="14"/>
      <c r="B152" s="15" t="s">
        <v>630</v>
      </c>
      <c r="C152" s="18"/>
      <c r="D152" s="418"/>
      <c r="E152" s="19"/>
    </row>
    <row r="153" spans="1:5">
      <c r="A153" s="14"/>
      <c r="B153" s="15" t="s">
        <v>11</v>
      </c>
      <c r="C153" s="18">
        <v>5</v>
      </c>
      <c r="D153" s="182">
        <v>0</v>
      </c>
      <c r="E153" s="22">
        <f>C153*D153</f>
        <v>0</v>
      </c>
    </row>
    <row r="154" spans="1:5">
      <c r="A154" s="10" t="s">
        <v>1006</v>
      </c>
      <c r="B154" s="11" t="s">
        <v>1007</v>
      </c>
      <c r="C154" s="35"/>
      <c r="D154" s="422"/>
      <c r="E154" s="36"/>
    </row>
    <row r="155" spans="1:5">
      <c r="A155" s="14"/>
      <c r="B155" s="15" t="s">
        <v>632</v>
      </c>
      <c r="C155" s="26"/>
      <c r="D155" s="423"/>
      <c r="E155" s="37"/>
    </row>
    <row r="156" spans="1:5">
      <c r="A156" s="14"/>
      <c r="B156" s="15" t="s">
        <v>632</v>
      </c>
      <c r="C156" s="18"/>
      <c r="D156" s="418"/>
      <c r="E156" s="19"/>
    </row>
    <row r="157" spans="1:5">
      <c r="A157" s="14"/>
      <c r="B157" s="15" t="s">
        <v>1008</v>
      </c>
      <c r="C157" s="18"/>
      <c r="D157" s="418"/>
      <c r="E157" s="19"/>
    </row>
    <row r="158" spans="1:5" ht="43.15" customHeight="1">
      <c r="A158" s="14"/>
      <c r="B158" s="15" t="s">
        <v>1009</v>
      </c>
      <c r="C158" s="18"/>
      <c r="D158" s="418"/>
      <c r="E158" s="19"/>
    </row>
    <row r="159" spans="1:5" ht="28.9" customHeight="1">
      <c r="A159" s="14"/>
      <c r="B159" s="15" t="s">
        <v>1010</v>
      </c>
      <c r="C159" s="18"/>
      <c r="D159" s="418"/>
      <c r="E159" s="19"/>
    </row>
    <row r="160" spans="1:5">
      <c r="A160" s="14"/>
      <c r="B160" s="15" t="s">
        <v>217</v>
      </c>
      <c r="C160" s="18">
        <v>2</v>
      </c>
      <c r="D160" s="182">
        <v>0</v>
      </c>
      <c r="E160" s="22">
        <f>C160*D160</f>
        <v>0</v>
      </c>
    </row>
    <row r="161" spans="1:5">
      <c r="A161" s="38" t="s">
        <v>1011</v>
      </c>
      <c r="B161" s="32" t="s">
        <v>1012</v>
      </c>
      <c r="C161" s="35"/>
      <c r="D161" s="181"/>
      <c r="E161" s="39"/>
    </row>
    <row r="162" spans="1:5">
      <c r="A162" s="40"/>
      <c r="B162" s="30" t="s">
        <v>1013</v>
      </c>
      <c r="C162" s="26"/>
      <c r="D162" s="180"/>
      <c r="E162" s="42"/>
    </row>
    <row r="163" spans="1:5" ht="30">
      <c r="A163" s="40"/>
      <c r="B163" s="30" t="s">
        <v>1014</v>
      </c>
      <c r="C163" s="26"/>
      <c r="D163" s="180"/>
      <c r="E163" s="42"/>
    </row>
    <row r="164" spans="1:5">
      <c r="A164" s="40"/>
      <c r="B164" s="30" t="s">
        <v>1015</v>
      </c>
      <c r="C164" s="26"/>
      <c r="D164" s="180"/>
      <c r="E164" s="42"/>
    </row>
    <row r="165" spans="1:5">
      <c r="A165" s="40"/>
      <c r="B165" s="30" t="s">
        <v>1016</v>
      </c>
      <c r="C165" s="26"/>
      <c r="D165" s="180"/>
      <c r="E165" s="42"/>
    </row>
    <row r="166" spans="1:5">
      <c r="A166" s="40"/>
      <c r="B166" s="30" t="s">
        <v>1017</v>
      </c>
      <c r="C166" s="26"/>
      <c r="D166" s="180"/>
      <c r="E166" s="42"/>
    </row>
    <row r="167" spans="1:5">
      <c r="A167" s="40"/>
      <c r="B167" s="30" t="s">
        <v>1018</v>
      </c>
      <c r="C167" s="26"/>
      <c r="D167" s="180"/>
      <c r="E167" s="42"/>
    </row>
    <row r="168" spans="1:5" ht="30">
      <c r="A168" s="40"/>
      <c r="B168" s="30" t="s">
        <v>1019</v>
      </c>
      <c r="C168" s="27"/>
      <c r="D168" s="180"/>
      <c r="E168" s="42"/>
    </row>
    <row r="169" spans="1:5">
      <c r="A169" s="14"/>
      <c r="B169" s="30" t="s">
        <v>217</v>
      </c>
      <c r="C169" s="26">
        <v>16</v>
      </c>
      <c r="D169" s="182">
        <v>0</v>
      </c>
      <c r="E169" s="22">
        <f>C169*D169</f>
        <v>0</v>
      </c>
    </row>
    <row r="170" spans="1:5">
      <c r="A170" s="10" t="s">
        <v>1020</v>
      </c>
      <c r="B170" s="32" t="s">
        <v>1021</v>
      </c>
      <c r="C170" s="23"/>
      <c r="D170" s="419"/>
      <c r="E170" s="24"/>
    </row>
    <row r="171" spans="1:5">
      <c r="A171" s="14"/>
      <c r="B171" s="15" t="s">
        <v>1022</v>
      </c>
      <c r="C171" s="18"/>
      <c r="D171" s="417"/>
      <c r="E171" s="19"/>
    </row>
    <row r="172" spans="1:5">
      <c r="A172" s="14"/>
      <c r="B172" s="15" t="s">
        <v>1023</v>
      </c>
      <c r="C172" s="18"/>
      <c r="D172" s="417"/>
      <c r="E172" s="19"/>
    </row>
    <row r="173" spans="1:5">
      <c r="A173" s="14"/>
      <c r="B173" s="15" t="s">
        <v>1024</v>
      </c>
      <c r="C173" s="18"/>
      <c r="D173" s="417"/>
      <c r="E173" s="19"/>
    </row>
    <row r="174" spans="1:5">
      <c r="A174" s="14"/>
      <c r="B174" s="15" t="s">
        <v>1025</v>
      </c>
      <c r="C174" s="18"/>
      <c r="D174" s="417"/>
      <c r="E174" s="19"/>
    </row>
    <row r="175" spans="1:5">
      <c r="A175" s="14"/>
      <c r="B175" s="15" t="s">
        <v>1026</v>
      </c>
      <c r="C175" s="18"/>
      <c r="D175" s="417"/>
      <c r="E175" s="19"/>
    </row>
    <row r="176" spans="1:5">
      <c r="A176" s="14"/>
      <c r="B176" s="30" t="s">
        <v>1027</v>
      </c>
      <c r="C176" s="18">
        <v>30</v>
      </c>
      <c r="D176" s="182">
        <v>0</v>
      </c>
      <c r="E176" s="22">
        <f>C176*D176</f>
        <v>0</v>
      </c>
    </row>
    <row r="177" spans="1:5">
      <c r="A177" s="10" t="s">
        <v>1028</v>
      </c>
      <c r="B177" s="32" t="s">
        <v>1029</v>
      </c>
      <c r="C177" s="33"/>
      <c r="D177" s="419"/>
      <c r="E177" s="24"/>
    </row>
    <row r="178" spans="1:5">
      <c r="A178" s="14"/>
      <c r="B178" s="15" t="s">
        <v>1030</v>
      </c>
      <c r="C178" s="18"/>
      <c r="D178" s="417"/>
      <c r="E178" s="19"/>
    </row>
    <row r="179" spans="1:5" ht="30">
      <c r="A179" s="14"/>
      <c r="B179" s="15" t="s">
        <v>1014</v>
      </c>
      <c r="C179" s="18"/>
      <c r="D179" s="417"/>
      <c r="E179" s="19"/>
    </row>
    <row r="180" spans="1:5" ht="30">
      <c r="A180" s="14"/>
      <c r="B180" s="15" t="s">
        <v>1031</v>
      </c>
      <c r="C180" s="18"/>
      <c r="D180" s="417"/>
      <c r="E180" s="19"/>
    </row>
    <row r="181" spans="1:5" ht="30">
      <c r="A181" s="14"/>
      <c r="B181" s="15" t="s">
        <v>1032</v>
      </c>
      <c r="C181" s="18"/>
      <c r="D181" s="417"/>
      <c r="E181" s="19"/>
    </row>
    <row r="182" spans="1:5">
      <c r="A182" s="14"/>
      <c r="B182" s="15" t="s">
        <v>1033</v>
      </c>
      <c r="C182" s="18"/>
      <c r="D182" s="417"/>
      <c r="E182" s="19"/>
    </row>
    <row r="183" spans="1:5" ht="30">
      <c r="A183" s="14"/>
      <c r="B183" s="15" t="s">
        <v>1034</v>
      </c>
      <c r="C183" s="18">
        <v>11</v>
      </c>
      <c r="D183" s="182">
        <v>0</v>
      </c>
      <c r="E183" s="22">
        <f>C183*D183</f>
        <v>0</v>
      </c>
    </row>
    <row r="184" spans="1:5">
      <c r="A184" s="10" t="s">
        <v>1035</v>
      </c>
      <c r="B184" s="32" t="s">
        <v>1036</v>
      </c>
      <c r="C184" s="23"/>
      <c r="D184" s="419"/>
      <c r="E184" s="24"/>
    </row>
    <row r="185" spans="1:5">
      <c r="A185" s="14"/>
      <c r="B185" s="15" t="s">
        <v>1037</v>
      </c>
      <c r="C185" s="18"/>
      <c r="D185" s="417"/>
      <c r="E185" s="19"/>
    </row>
    <row r="186" spans="1:5">
      <c r="A186" s="14"/>
      <c r="B186" s="15" t="s">
        <v>1038</v>
      </c>
      <c r="C186" s="18"/>
      <c r="D186" s="417"/>
      <c r="E186" s="19"/>
    </row>
    <row r="187" spans="1:5">
      <c r="A187" s="14"/>
      <c r="B187" s="15" t="s">
        <v>1039</v>
      </c>
      <c r="C187" s="18"/>
      <c r="D187" s="417"/>
      <c r="E187" s="19"/>
    </row>
    <row r="188" spans="1:5">
      <c r="A188" s="14"/>
      <c r="B188" s="15" t="s">
        <v>1040</v>
      </c>
      <c r="C188" s="18"/>
      <c r="D188" s="417"/>
      <c r="E188" s="19"/>
    </row>
    <row r="189" spans="1:5">
      <c r="A189" s="14"/>
      <c r="B189" s="15" t="s">
        <v>1041</v>
      </c>
      <c r="C189" s="18">
        <v>2</v>
      </c>
      <c r="D189" s="182">
        <v>0</v>
      </c>
      <c r="E189" s="22">
        <f>C189*D189</f>
        <v>0</v>
      </c>
    </row>
    <row r="190" spans="1:5">
      <c r="A190" s="10" t="s">
        <v>1042</v>
      </c>
      <c r="B190" s="32" t="s">
        <v>1043</v>
      </c>
      <c r="C190" s="33"/>
      <c r="D190" s="424"/>
      <c r="E190" s="43"/>
    </row>
    <row r="191" spans="1:5" ht="45">
      <c r="A191" s="14"/>
      <c r="B191" s="30" t="s">
        <v>1044</v>
      </c>
      <c r="C191" s="18"/>
      <c r="D191" s="417"/>
      <c r="E191" s="19"/>
    </row>
    <row r="192" spans="1:5">
      <c r="A192" s="14"/>
      <c r="B192" s="30" t="s">
        <v>1045</v>
      </c>
      <c r="C192" s="18"/>
      <c r="D192" s="417"/>
      <c r="E192" s="19"/>
    </row>
    <row r="193" spans="1:5" ht="45">
      <c r="A193" s="14"/>
      <c r="B193" s="30" t="s">
        <v>1046</v>
      </c>
      <c r="C193" s="18"/>
      <c r="D193" s="417"/>
      <c r="E193" s="19"/>
    </row>
    <row r="194" spans="1:5">
      <c r="A194" s="14"/>
      <c r="B194" s="30" t="s">
        <v>1047</v>
      </c>
      <c r="C194" s="18"/>
      <c r="D194" s="417"/>
      <c r="E194" s="19"/>
    </row>
    <row r="195" spans="1:5">
      <c r="A195" s="14"/>
      <c r="B195" s="30" t="s">
        <v>217</v>
      </c>
      <c r="C195" s="18">
        <v>6</v>
      </c>
      <c r="D195" s="182">
        <v>0</v>
      </c>
      <c r="E195" s="22">
        <f>C195*D195</f>
        <v>0</v>
      </c>
    </row>
    <row r="196" spans="1:5">
      <c r="A196" s="44"/>
      <c r="B196" s="11" t="s">
        <v>1048</v>
      </c>
      <c r="C196" s="35"/>
      <c r="D196" s="422"/>
      <c r="E196" s="36"/>
    </row>
    <row r="197" spans="1:5">
      <c r="A197" s="40"/>
      <c r="B197" s="15" t="s">
        <v>1049</v>
      </c>
      <c r="C197" s="18">
        <v>6</v>
      </c>
      <c r="D197" s="182">
        <v>0</v>
      </c>
      <c r="E197" s="22">
        <f>C197*D197</f>
        <v>0</v>
      </c>
    </row>
    <row r="198" spans="1:5">
      <c r="A198" s="10" t="s">
        <v>1050</v>
      </c>
      <c r="B198" s="45" t="s">
        <v>1051</v>
      </c>
      <c r="C198" s="33"/>
      <c r="D198" s="424"/>
      <c r="E198" s="43"/>
    </row>
    <row r="199" spans="1:5">
      <c r="A199" s="14"/>
      <c r="B199" s="30" t="s">
        <v>1052</v>
      </c>
      <c r="C199" s="18">
        <v>1</v>
      </c>
      <c r="D199" s="182">
        <v>0</v>
      </c>
      <c r="E199" s="22">
        <f>C199*D199</f>
        <v>0</v>
      </c>
    </row>
    <row r="200" spans="1:5">
      <c r="A200" s="10" t="s">
        <v>1053</v>
      </c>
      <c r="B200" s="45" t="s">
        <v>1054</v>
      </c>
      <c r="C200" s="33"/>
      <c r="D200" s="424"/>
      <c r="E200" s="43"/>
    </row>
    <row r="201" spans="1:5">
      <c r="A201" s="14"/>
      <c r="B201" s="30" t="s">
        <v>1055</v>
      </c>
      <c r="C201" s="18">
        <v>1</v>
      </c>
      <c r="D201" s="182">
        <v>0</v>
      </c>
      <c r="E201" s="22">
        <f>C201*D201</f>
        <v>0</v>
      </c>
    </row>
    <row r="202" spans="1:5">
      <c r="A202" s="10" t="s">
        <v>1056</v>
      </c>
      <c r="B202" s="45" t="s">
        <v>1057</v>
      </c>
      <c r="C202" s="33"/>
      <c r="D202" s="424"/>
      <c r="E202" s="43"/>
    </row>
    <row r="203" spans="1:5">
      <c r="A203" s="14"/>
      <c r="B203" s="30" t="s">
        <v>1058</v>
      </c>
      <c r="C203" s="18">
        <v>1</v>
      </c>
      <c r="D203" s="182">
        <v>0</v>
      </c>
      <c r="E203" s="22">
        <f>C203*D203</f>
        <v>0</v>
      </c>
    </row>
    <row r="204" spans="1:5">
      <c r="A204" s="10" t="s">
        <v>1059</v>
      </c>
      <c r="B204" s="45" t="s">
        <v>1060</v>
      </c>
      <c r="C204" s="33"/>
      <c r="D204" s="424"/>
      <c r="E204" s="43"/>
    </row>
    <row r="205" spans="1:5">
      <c r="A205" s="14"/>
      <c r="B205" s="30" t="s">
        <v>1061</v>
      </c>
      <c r="C205" s="18">
        <v>4</v>
      </c>
      <c r="D205" s="182">
        <v>0</v>
      </c>
      <c r="E205" s="22">
        <f>C205*D205</f>
        <v>0</v>
      </c>
    </row>
    <row r="206" spans="1:5">
      <c r="A206" s="10" t="s">
        <v>1062</v>
      </c>
      <c r="B206" s="32" t="s">
        <v>1063</v>
      </c>
      <c r="C206" s="23"/>
      <c r="D206" s="424"/>
      <c r="E206" s="43"/>
    </row>
    <row r="207" spans="1:5" ht="45">
      <c r="A207" s="14"/>
      <c r="B207" s="30" t="s">
        <v>1064</v>
      </c>
      <c r="C207" s="20"/>
      <c r="D207" s="417"/>
      <c r="E207" s="19"/>
    </row>
    <row r="208" spans="1:5">
      <c r="A208" s="14"/>
      <c r="B208" s="30" t="s">
        <v>1065</v>
      </c>
      <c r="C208" s="20"/>
      <c r="D208" s="417"/>
      <c r="E208" s="19"/>
    </row>
    <row r="209" spans="1:5">
      <c r="A209" s="14"/>
      <c r="B209" s="30" t="s">
        <v>1066</v>
      </c>
      <c r="C209" s="20"/>
      <c r="D209" s="417"/>
      <c r="E209" s="19"/>
    </row>
    <row r="210" spans="1:5">
      <c r="A210" s="14"/>
      <c r="B210" s="30" t="s">
        <v>217</v>
      </c>
      <c r="C210" s="18">
        <v>2</v>
      </c>
      <c r="D210" s="182">
        <v>0</v>
      </c>
      <c r="E210" s="22">
        <f>C210*D210</f>
        <v>0</v>
      </c>
    </row>
    <row r="211" spans="1:5">
      <c r="A211" s="46" t="s">
        <v>1067</v>
      </c>
      <c r="B211" s="47" t="s">
        <v>1068</v>
      </c>
      <c r="C211" s="23"/>
      <c r="D211" s="425"/>
      <c r="E211" s="48"/>
    </row>
    <row r="212" spans="1:5" ht="60">
      <c r="A212" s="14"/>
      <c r="B212" s="15" t="s">
        <v>1069</v>
      </c>
      <c r="C212" s="18"/>
      <c r="D212" s="417"/>
      <c r="E212" s="19"/>
    </row>
    <row r="213" spans="1:5" ht="30">
      <c r="A213" s="14"/>
      <c r="B213" s="15" t="s">
        <v>1070</v>
      </c>
      <c r="C213" s="18"/>
      <c r="D213" s="417"/>
      <c r="E213" s="19"/>
    </row>
    <row r="214" spans="1:5">
      <c r="A214" s="49"/>
      <c r="B214" s="50" t="s">
        <v>1071</v>
      </c>
      <c r="C214" s="18"/>
      <c r="D214" s="426"/>
      <c r="E214" s="51"/>
    </row>
    <row r="215" spans="1:5">
      <c r="A215" s="49"/>
      <c r="B215" s="50" t="s">
        <v>1072</v>
      </c>
      <c r="C215" s="18"/>
      <c r="D215" s="426"/>
      <c r="E215" s="51"/>
    </row>
    <row r="216" spans="1:5">
      <c r="A216" s="49"/>
      <c r="B216" s="50" t="s">
        <v>1073</v>
      </c>
      <c r="C216" s="18"/>
      <c r="D216" s="426"/>
      <c r="E216" s="51"/>
    </row>
    <row r="217" spans="1:5">
      <c r="A217" s="49"/>
      <c r="B217" s="50" t="s">
        <v>1074</v>
      </c>
      <c r="C217" s="18"/>
      <c r="D217" s="426"/>
      <c r="E217" s="51"/>
    </row>
    <row r="218" spans="1:5">
      <c r="A218" s="49"/>
      <c r="B218" s="50" t="s">
        <v>217</v>
      </c>
      <c r="C218" s="18">
        <v>5</v>
      </c>
      <c r="D218" s="182">
        <v>0</v>
      </c>
      <c r="E218" s="22">
        <f>C218*D218</f>
        <v>0</v>
      </c>
    </row>
    <row r="219" spans="1:5">
      <c r="A219" s="10" t="s">
        <v>1075</v>
      </c>
      <c r="B219" s="11" t="s">
        <v>1076</v>
      </c>
      <c r="C219" s="33"/>
      <c r="D219" s="424"/>
      <c r="E219" s="43"/>
    </row>
    <row r="220" spans="1:5">
      <c r="A220" s="14"/>
      <c r="B220" s="15" t="s">
        <v>1077</v>
      </c>
      <c r="C220" s="18"/>
      <c r="D220" s="417"/>
      <c r="E220" s="19"/>
    </row>
    <row r="221" spans="1:5">
      <c r="A221" s="14"/>
      <c r="B221" s="15" t="s">
        <v>1078</v>
      </c>
      <c r="C221" s="18"/>
      <c r="D221" s="417"/>
      <c r="E221" s="19"/>
    </row>
    <row r="222" spans="1:5">
      <c r="A222" s="14"/>
      <c r="B222" s="15" t="s">
        <v>1079</v>
      </c>
      <c r="C222" s="18">
        <v>5</v>
      </c>
      <c r="D222" s="182">
        <v>0</v>
      </c>
      <c r="E222" s="22">
        <f>C222*D222</f>
        <v>0</v>
      </c>
    </row>
    <row r="223" spans="1:5">
      <c r="A223" s="14"/>
      <c r="B223" s="15" t="s">
        <v>1080</v>
      </c>
      <c r="C223" s="18">
        <v>5</v>
      </c>
      <c r="D223" s="182">
        <v>0</v>
      </c>
      <c r="E223" s="22">
        <f>C223*D223</f>
        <v>0</v>
      </c>
    </row>
    <row r="224" spans="1:5">
      <c r="A224" s="10" t="s">
        <v>1081</v>
      </c>
      <c r="B224" s="11" t="s">
        <v>1082</v>
      </c>
      <c r="C224" s="52"/>
      <c r="D224" s="424"/>
      <c r="E224" s="43"/>
    </row>
    <row r="225" spans="1:5" ht="45">
      <c r="A225" s="14"/>
      <c r="B225" s="15" t="s">
        <v>1083</v>
      </c>
      <c r="C225" s="20"/>
      <c r="D225" s="417"/>
      <c r="E225" s="19"/>
    </row>
    <row r="226" spans="1:5">
      <c r="A226" s="14"/>
      <c r="B226" s="15" t="s">
        <v>1084</v>
      </c>
      <c r="C226" s="20"/>
      <c r="D226" s="417"/>
      <c r="E226" s="19"/>
    </row>
    <row r="227" spans="1:5">
      <c r="A227" s="14"/>
      <c r="B227" s="15" t="s">
        <v>217</v>
      </c>
      <c r="C227" s="18">
        <v>10</v>
      </c>
      <c r="D227" s="182">
        <v>0</v>
      </c>
      <c r="E227" s="22">
        <f>C227*D227</f>
        <v>0</v>
      </c>
    </row>
    <row r="228" spans="1:5">
      <c r="A228" s="53"/>
      <c r="B228" s="11" t="s">
        <v>1085</v>
      </c>
      <c r="C228" s="54"/>
      <c r="D228" s="427"/>
      <c r="E228" s="55"/>
    </row>
    <row r="229" spans="1:5" ht="30">
      <c r="A229" s="56"/>
      <c r="B229" s="15" t="s">
        <v>1086</v>
      </c>
      <c r="C229" s="57"/>
      <c r="D229" s="428"/>
      <c r="E229" s="58"/>
    </row>
    <row r="230" spans="1:5">
      <c r="A230" s="56"/>
      <c r="B230" s="15" t="s">
        <v>1087</v>
      </c>
      <c r="C230" s="18">
        <v>1</v>
      </c>
      <c r="D230" s="182">
        <v>0</v>
      </c>
      <c r="E230" s="22">
        <f>C230*D230</f>
        <v>0</v>
      </c>
    </row>
    <row r="231" spans="1:5">
      <c r="A231" s="53"/>
      <c r="B231" s="11" t="s">
        <v>1088</v>
      </c>
      <c r="C231" s="59"/>
      <c r="D231" s="427"/>
      <c r="E231" s="55"/>
    </row>
    <row r="232" spans="1:5">
      <c r="A232" s="56"/>
      <c r="B232" s="30" t="s">
        <v>1089</v>
      </c>
      <c r="C232" s="57"/>
      <c r="D232" s="428"/>
      <c r="E232" s="58"/>
    </row>
    <row r="233" spans="1:5">
      <c r="A233" s="56"/>
      <c r="B233" s="60"/>
      <c r="C233" s="57"/>
      <c r="D233" s="428"/>
      <c r="E233" s="58"/>
    </row>
    <row r="234" spans="1:5">
      <c r="A234" s="61" t="s">
        <v>1090</v>
      </c>
      <c r="B234" s="62" t="s">
        <v>1091</v>
      </c>
      <c r="C234" s="63"/>
      <c r="D234" s="390"/>
      <c r="E234" s="64"/>
    </row>
    <row r="235" spans="1:5">
      <c r="A235" s="65"/>
      <c r="B235" s="66" t="s">
        <v>1092</v>
      </c>
      <c r="C235" s="63"/>
      <c r="D235" s="390"/>
      <c r="E235" s="64"/>
    </row>
    <row r="236" spans="1:5">
      <c r="A236" s="65"/>
      <c r="B236" s="66" t="s">
        <v>1093</v>
      </c>
      <c r="C236" s="63"/>
      <c r="D236" s="390"/>
      <c r="E236" s="64"/>
    </row>
    <row r="237" spans="1:5">
      <c r="A237" s="65"/>
      <c r="B237" s="66" t="s">
        <v>1094</v>
      </c>
      <c r="C237" s="63"/>
      <c r="D237" s="390"/>
      <c r="E237" s="64"/>
    </row>
    <row r="238" spans="1:5">
      <c r="A238" s="65"/>
      <c r="B238" s="66" t="s">
        <v>1095</v>
      </c>
      <c r="C238" s="63"/>
      <c r="D238" s="390"/>
      <c r="E238" s="64"/>
    </row>
    <row r="239" spans="1:5">
      <c r="A239" s="65"/>
      <c r="B239" s="66" t="s">
        <v>1096</v>
      </c>
      <c r="C239" s="63"/>
      <c r="D239" s="390"/>
      <c r="E239" s="64"/>
    </row>
    <row r="240" spans="1:5">
      <c r="A240" s="65"/>
      <c r="B240" s="66" t="s">
        <v>1097</v>
      </c>
      <c r="C240" s="63"/>
      <c r="D240" s="390"/>
      <c r="E240" s="64"/>
    </row>
    <row r="241" spans="1:5">
      <c r="A241" s="65"/>
      <c r="B241" s="66" t="s">
        <v>217</v>
      </c>
      <c r="C241" s="63">
        <v>2</v>
      </c>
      <c r="D241" s="182">
        <v>0</v>
      </c>
      <c r="E241" s="22">
        <f>C241*D241</f>
        <v>0</v>
      </c>
    </row>
    <row r="242" spans="1:5">
      <c r="A242" s="14"/>
      <c r="B242" s="41"/>
      <c r="C242" s="18"/>
      <c r="D242" s="417"/>
      <c r="E242" s="19"/>
    </row>
    <row r="243" spans="1:5">
      <c r="A243" s="61" t="s">
        <v>1098</v>
      </c>
      <c r="B243" s="62" t="s">
        <v>1099</v>
      </c>
      <c r="C243" s="63"/>
      <c r="D243" s="390"/>
      <c r="E243" s="64"/>
    </row>
    <row r="244" spans="1:5" ht="30">
      <c r="A244" s="65"/>
      <c r="B244" s="66" t="s">
        <v>1100</v>
      </c>
      <c r="C244" s="63"/>
      <c r="D244" s="390"/>
      <c r="E244" s="64"/>
    </row>
    <row r="245" spans="1:5">
      <c r="A245" s="65"/>
      <c r="B245" s="66" t="s">
        <v>1093</v>
      </c>
      <c r="C245" s="63"/>
      <c r="D245" s="390"/>
      <c r="E245" s="64"/>
    </row>
    <row r="246" spans="1:5">
      <c r="A246" s="65"/>
      <c r="B246" s="66" t="s">
        <v>1101</v>
      </c>
      <c r="C246" s="63"/>
      <c r="D246" s="390"/>
      <c r="E246" s="64"/>
    </row>
    <row r="247" spans="1:5" ht="30">
      <c r="A247" s="65"/>
      <c r="B247" s="66" t="s">
        <v>1102</v>
      </c>
      <c r="C247" s="63"/>
      <c r="D247" s="390"/>
      <c r="E247" s="64"/>
    </row>
    <row r="248" spans="1:5">
      <c r="A248" s="65"/>
      <c r="B248" s="66" t="s">
        <v>1103</v>
      </c>
      <c r="C248" s="63"/>
      <c r="D248" s="390"/>
      <c r="E248" s="64"/>
    </row>
    <row r="249" spans="1:5">
      <c r="A249" s="65"/>
      <c r="B249" s="66" t="s">
        <v>1104</v>
      </c>
      <c r="C249" s="63"/>
      <c r="D249" s="390"/>
      <c r="E249" s="64"/>
    </row>
    <row r="250" spans="1:5">
      <c r="A250" s="65"/>
      <c r="B250" s="66" t="s">
        <v>217</v>
      </c>
      <c r="C250" s="63">
        <v>3</v>
      </c>
      <c r="D250" s="182">
        <v>0</v>
      </c>
      <c r="E250" s="22">
        <f>C250*D250</f>
        <v>0</v>
      </c>
    </row>
    <row r="251" spans="1:5">
      <c r="A251" s="56"/>
      <c r="B251" s="60"/>
      <c r="C251" s="57"/>
      <c r="D251" s="428"/>
      <c r="E251" s="58"/>
    </row>
    <row r="252" spans="1:5">
      <c r="A252" s="61" t="s">
        <v>1105</v>
      </c>
      <c r="B252" s="62" t="s">
        <v>1106</v>
      </c>
      <c r="C252" s="63"/>
      <c r="D252" s="390"/>
      <c r="E252" s="64"/>
    </row>
    <row r="253" spans="1:5" ht="30">
      <c r="A253" s="65"/>
      <c r="B253" s="66" t="s">
        <v>1107</v>
      </c>
      <c r="C253" s="63"/>
      <c r="D253" s="390"/>
      <c r="E253" s="64"/>
    </row>
    <row r="254" spans="1:5">
      <c r="A254" s="65"/>
      <c r="B254" s="66" t="s">
        <v>1108</v>
      </c>
      <c r="C254" s="63"/>
      <c r="D254" s="390"/>
      <c r="E254" s="64"/>
    </row>
    <row r="255" spans="1:5">
      <c r="A255" s="65"/>
      <c r="B255" s="66" t="s">
        <v>1109</v>
      </c>
      <c r="C255" s="63"/>
      <c r="D255" s="390"/>
      <c r="E255" s="64"/>
    </row>
    <row r="256" spans="1:5" ht="30">
      <c r="A256" s="65"/>
      <c r="B256" s="66" t="s">
        <v>1110</v>
      </c>
      <c r="C256" s="63"/>
      <c r="D256" s="390"/>
      <c r="E256" s="64"/>
    </row>
    <row r="257" spans="1:5">
      <c r="A257" s="65"/>
      <c r="B257" s="66" t="s">
        <v>1111</v>
      </c>
      <c r="C257" s="63"/>
      <c r="D257" s="390"/>
      <c r="E257" s="64"/>
    </row>
    <row r="258" spans="1:5">
      <c r="A258" s="65"/>
      <c r="B258" s="66" t="s">
        <v>1112</v>
      </c>
      <c r="C258" s="63"/>
      <c r="D258" s="390"/>
      <c r="E258" s="64"/>
    </row>
    <row r="259" spans="1:5">
      <c r="A259" s="65"/>
      <c r="B259" s="66" t="s">
        <v>217</v>
      </c>
      <c r="C259" s="63">
        <v>3</v>
      </c>
      <c r="D259" s="182">
        <v>0</v>
      </c>
      <c r="E259" s="22">
        <f>C259*D259</f>
        <v>0</v>
      </c>
    </row>
    <row r="260" spans="1:5">
      <c r="A260" s="10" t="s">
        <v>1113</v>
      </c>
      <c r="B260" s="32" t="s">
        <v>1114</v>
      </c>
      <c r="C260" s="33"/>
      <c r="D260" s="424"/>
      <c r="E260" s="43"/>
    </row>
    <row r="261" spans="1:5">
      <c r="A261" s="14"/>
      <c r="B261" s="30" t="s">
        <v>145</v>
      </c>
      <c r="C261" s="18"/>
      <c r="D261" s="417"/>
      <c r="E261" s="19"/>
    </row>
    <row r="262" spans="1:5" ht="18" customHeight="1">
      <c r="A262" s="14"/>
      <c r="B262" s="30" t="s">
        <v>1115</v>
      </c>
      <c r="C262" s="18"/>
      <c r="D262" s="417"/>
      <c r="E262" s="19"/>
    </row>
    <row r="263" spans="1:5" ht="30">
      <c r="A263" s="14"/>
      <c r="B263" s="30" t="s">
        <v>1116</v>
      </c>
      <c r="C263" s="18"/>
      <c r="D263" s="417"/>
      <c r="E263" s="19"/>
    </row>
    <row r="264" spans="1:5">
      <c r="A264" s="14"/>
      <c r="B264" s="30" t="s">
        <v>1117</v>
      </c>
      <c r="C264" s="18"/>
      <c r="D264" s="417"/>
      <c r="E264" s="19"/>
    </row>
    <row r="265" spans="1:5">
      <c r="A265" s="14"/>
      <c r="B265" s="30" t="s">
        <v>1118</v>
      </c>
      <c r="C265" s="18"/>
      <c r="D265" s="417"/>
      <c r="E265" s="19"/>
    </row>
    <row r="266" spans="1:5">
      <c r="A266" s="14"/>
      <c r="B266" s="30" t="s">
        <v>723</v>
      </c>
      <c r="C266" s="18"/>
      <c r="D266" s="417"/>
      <c r="E266" s="19"/>
    </row>
    <row r="267" spans="1:5">
      <c r="A267" s="14"/>
      <c r="B267" s="30" t="s">
        <v>217</v>
      </c>
      <c r="C267" s="18">
        <v>1</v>
      </c>
      <c r="D267" s="182">
        <v>0</v>
      </c>
      <c r="E267" s="22">
        <f>C267*D267</f>
        <v>0</v>
      </c>
    </row>
    <row r="268" spans="1:5">
      <c r="A268" s="10" t="s">
        <v>1119</v>
      </c>
      <c r="B268" s="32" t="s">
        <v>1120</v>
      </c>
      <c r="C268" s="33"/>
      <c r="D268" s="424"/>
      <c r="E268" s="43"/>
    </row>
    <row r="269" spans="1:5">
      <c r="A269" s="14"/>
      <c r="B269" s="30" t="s">
        <v>1121</v>
      </c>
      <c r="C269" s="18"/>
      <c r="D269" s="417"/>
      <c r="E269" s="19"/>
    </row>
    <row r="270" spans="1:5">
      <c r="A270" s="14"/>
      <c r="B270" s="30" t="s">
        <v>1122</v>
      </c>
      <c r="C270" s="18"/>
      <c r="D270" s="417"/>
      <c r="E270" s="19"/>
    </row>
    <row r="271" spans="1:5" ht="45">
      <c r="A271" s="14"/>
      <c r="B271" s="30" t="s">
        <v>1123</v>
      </c>
      <c r="C271" s="18"/>
      <c r="D271" s="417"/>
      <c r="E271" s="19"/>
    </row>
    <row r="272" spans="1:5">
      <c r="A272" s="14"/>
      <c r="B272" s="30" t="s">
        <v>1124</v>
      </c>
      <c r="C272" s="18"/>
      <c r="D272" s="417"/>
      <c r="E272" s="19"/>
    </row>
    <row r="273" spans="1:5">
      <c r="A273" s="14"/>
      <c r="B273" s="30" t="s">
        <v>217</v>
      </c>
      <c r="C273" s="18">
        <v>1</v>
      </c>
      <c r="D273" s="182">
        <v>0</v>
      </c>
      <c r="E273" s="22">
        <f>C273*D273</f>
        <v>0</v>
      </c>
    </row>
    <row r="274" spans="1:5" s="68" customFormat="1" ht="20.45" customHeight="1">
      <c r="A274" s="69"/>
      <c r="B274" s="69" t="s">
        <v>1133</v>
      </c>
      <c r="C274" s="67"/>
      <c r="D274" s="429"/>
      <c r="E274" s="70">
        <f>SUM(E10:E273)</f>
        <v>0</v>
      </c>
    </row>
  </sheetData>
  <sheetProtection algorithmName="SHA-512" hashValue="3flmS9S34fCaq1GRFyxUVCf8AsNRVKVRCi85UI9UlY8OJS6IDyccf/pETj20jOQVChy+mqrS6frjayygeOgDlw==" saltValue="2jvMD+oWyKdfDGDJQsnADQ==" spinCount="100000" sheet="1" objects="1" scenarios="1"/>
  <pageMargins left="1" right="1" top="1" bottom="1" header="0.25" footer="0.25"/>
  <pageSetup orientation="portrait"/>
  <headerFooter>
    <oddFooter>&amp;C&amp;"Arial Narrow,Regular"&amp;10&amp;K000000&amp;P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mizarski</vt:lpstr>
      <vt:lpstr>medicinska oprema</vt:lpstr>
      <vt:lpstr>telovadna oprema</vt:lpstr>
      <vt:lpstr>ostala oprema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Azra Halilović</cp:lastModifiedBy>
  <dcterms:modified xsi:type="dcterms:W3CDTF">2026-04-21T06:23:07Z</dcterms:modified>
</cp:coreProperties>
</file>